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92" documentId="8_{BCDE4F5B-F014-4E8C-B568-C841948F4094}" xr6:coauthVersionLast="47" xr6:coauthVersionMax="47" xr10:uidLastSave="{0F682AEA-7CB0-43D8-867F-E6A84935AEDC}"/>
  <bookViews>
    <workbookView xWindow="28680" yWindow="-120" windowWidth="29040" windowHeight="15720" xr2:uid="{F50EBDA9-D3C2-4A16-A62E-8F1E62F34F40}"/>
  </bookViews>
  <sheets>
    <sheet name="Nicholas Kunz"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32" i="5" l="1"/>
  <c r="B632" i="5"/>
  <c r="C632" i="5"/>
  <c r="A631" i="5"/>
  <c r="B631" i="5"/>
  <c r="C631" i="5"/>
  <c r="BM3" i="2"/>
  <c r="BL3" i="2"/>
  <c r="A4" i="5"/>
  <c r="B4" i="5"/>
  <c r="C4" i="5"/>
  <c r="A5" i="5"/>
  <c r="B5" i="5"/>
  <c r="C5" i="5"/>
  <c r="A6" i="5"/>
  <c r="B6" i="5"/>
  <c r="C6" i="5"/>
  <c r="A7" i="5"/>
  <c r="B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189" i="5"/>
  <c r="B189" i="5"/>
  <c r="C189" i="5"/>
  <c r="A190" i="5"/>
  <c r="B190" i="5"/>
  <c r="C190" i="5"/>
  <c r="A191" i="5"/>
  <c r="B191" i="5"/>
  <c r="C191" i="5"/>
  <c r="A192" i="5"/>
  <c r="B192" i="5"/>
  <c r="C192" i="5"/>
  <c r="A193" i="5"/>
  <c r="B193" i="5"/>
  <c r="C193" i="5"/>
  <c r="A194" i="5"/>
  <c r="B194" i="5"/>
  <c r="C194" i="5"/>
  <c r="A195" i="5"/>
  <c r="B195" i="5"/>
  <c r="C195" i="5"/>
  <c r="A196" i="5"/>
  <c r="B196" i="5"/>
  <c r="C196" i="5"/>
  <c r="A197" i="5"/>
  <c r="B197" i="5"/>
  <c r="C197" i="5"/>
  <c r="A198" i="5"/>
  <c r="B198" i="5"/>
  <c r="C198" i="5"/>
  <c r="A199" i="5"/>
  <c r="B199" i="5"/>
  <c r="C199" i="5"/>
  <c r="A200" i="5"/>
  <c r="B200" i="5"/>
  <c r="C200" i="5"/>
  <c r="A201" i="5"/>
  <c r="B201" i="5"/>
  <c r="C201" i="5"/>
  <c r="A202" i="5"/>
  <c r="B202" i="5"/>
  <c r="C202" i="5"/>
  <c r="A203" i="5"/>
  <c r="B203" i="5"/>
  <c r="C203" i="5"/>
  <c r="A204" i="5"/>
  <c r="B204" i="5"/>
  <c r="C204" i="5"/>
  <c r="A205" i="5"/>
  <c r="B205" i="5"/>
  <c r="C205" i="5"/>
  <c r="A206" i="5"/>
  <c r="B206" i="5"/>
  <c r="C206" i="5"/>
  <c r="A207" i="5"/>
  <c r="B207" i="5"/>
  <c r="C207" i="5"/>
  <c r="A208" i="5"/>
  <c r="B208" i="5"/>
  <c r="C208" i="5"/>
  <c r="A209" i="5"/>
  <c r="B209" i="5"/>
  <c r="C209" i="5"/>
  <c r="A210" i="5"/>
  <c r="B210" i="5"/>
  <c r="C210" i="5"/>
  <c r="A211" i="5"/>
  <c r="B211" i="5"/>
  <c r="C211" i="5"/>
  <c r="A212" i="5"/>
  <c r="B212" i="5"/>
  <c r="C212" i="5"/>
  <c r="A213" i="5"/>
  <c r="B213" i="5"/>
  <c r="C213" i="5"/>
  <c r="A214" i="5"/>
  <c r="B214" i="5"/>
  <c r="C214" i="5"/>
  <c r="A215" i="5"/>
  <c r="B215" i="5"/>
  <c r="C215" i="5"/>
  <c r="A216" i="5"/>
  <c r="B216" i="5"/>
  <c r="C216" i="5"/>
  <c r="A217" i="5"/>
  <c r="B217" i="5"/>
  <c r="C217" i="5"/>
  <c r="A218" i="5"/>
  <c r="B218" i="5"/>
  <c r="C218" i="5"/>
  <c r="A219" i="5"/>
  <c r="B219" i="5"/>
  <c r="C219" i="5"/>
  <c r="A220" i="5"/>
  <c r="B220" i="5"/>
  <c r="C220" i="5"/>
  <c r="A221" i="5"/>
  <c r="B221" i="5"/>
  <c r="C221" i="5"/>
  <c r="A222" i="5"/>
  <c r="B222" i="5"/>
  <c r="C222" i="5"/>
  <c r="A223" i="5"/>
  <c r="B223" i="5"/>
  <c r="C223" i="5"/>
  <c r="A224" i="5"/>
  <c r="B224" i="5"/>
  <c r="C224" i="5"/>
  <c r="A225" i="5"/>
  <c r="B225" i="5"/>
  <c r="C225" i="5"/>
  <c r="A226" i="5"/>
  <c r="B226" i="5"/>
  <c r="C226" i="5"/>
  <c r="A227" i="5"/>
  <c r="B227" i="5"/>
  <c r="C227" i="5"/>
  <c r="A228" i="5"/>
  <c r="B228" i="5"/>
  <c r="C228" i="5"/>
  <c r="A229" i="5"/>
  <c r="B229" i="5"/>
  <c r="C229" i="5"/>
  <c r="A230" i="5"/>
  <c r="B230" i="5"/>
  <c r="C230" i="5"/>
  <c r="A231" i="5"/>
  <c r="B231" i="5"/>
  <c r="C231" i="5"/>
  <c r="A232" i="5"/>
  <c r="B232" i="5"/>
  <c r="C232" i="5"/>
  <c r="A233" i="5"/>
  <c r="B233" i="5"/>
  <c r="C233" i="5"/>
  <c r="A234" i="5"/>
  <c r="B234" i="5"/>
  <c r="C234" i="5"/>
  <c r="A235" i="5"/>
  <c r="B235" i="5"/>
  <c r="C235" i="5"/>
  <c r="A236" i="5"/>
  <c r="B236" i="5"/>
  <c r="C236" i="5"/>
  <c r="A237" i="5"/>
  <c r="B237" i="5"/>
  <c r="C237" i="5"/>
  <c r="A238" i="5"/>
  <c r="B238" i="5"/>
  <c r="C238" i="5"/>
  <c r="A239" i="5"/>
  <c r="B239" i="5"/>
  <c r="C239" i="5"/>
  <c r="A240" i="5"/>
  <c r="B240" i="5"/>
  <c r="C240" i="5"/>
  <c r="A241" i="5"/>
  <c r="B241" i="5"/>
  <c r="C241" i="5"/>
  <c r="A242" i="5"/>
  <c r="B242" i="5"/>
  <c r="C242" i="5"/>
  <c r="A243" i="5"/>
  <c r="B243" i="5"/>
  <c r="C243" i="5"/>
  <c r="A244" i="5"/>
  <c r="B244" i="5"/>
  <c r="C244" i="5"/>
  <c r="A245" i="5"/>
  <c r="B245" i="5"/>
  <c r="C245" i="5"/>
  <c r="A246" i="5"/>
  <c r="B246" i="5"/>
  <c r="C246" i="5"/>
  <c r="A247" i="5"/>
  <c r="B247" i="5"/>
  <c r="C247" i="5"/>
  <c r="A248" i="5"/>
  <c r="B248" i="5"/>
  <c r="C248" i="5"/>
  <c r="A249" i="5"/>
  <c r="B249" i="5"/>
  <c r="C249" i="5"/>
  <c r="A250" i="5"/>
  <c r="B250" i="5"/>
  <c r="C250" i="5"/>
  <c r="A251" i="5"/>
  <c r="B251" i="5"/>
  <c r="C251" i="5"/>
  <c r="A252" i="5"/>
  <c r="B252" i="5"/>
  <c r="C252" i="5"/>
  <c r="A253" i="5"/>
  <c r="B253" i="5"/>
  <c r="C253" i="5"/>
  <c r="A254" i="5"/>
  <c r="B254" i="5"/>
  <c r="C254" i="5"/>
  <c r="A255" i="5"/>
  <c r="B255" i="5"/>
  <c r="C255" i="5"/>
  <c r="A256" i="5"/>
  <c r="B256" i="5"/>
  <c r="C256" i="5"/>
  <c r="A257" i="5"/>
  <c r="B257" i="5"/>
  <c r="C257" i="5"/>
  <c r="A258" i="5"/>
  <c r="B258" i="5"/>
  <c r="C258" i="5"/>
  <c r="A259" i="5"/>
  <c r="B259" i="5"/>
  <c r="C259" i="5"/>
  <c r="A260" i="5"/>
  <c r="B260" i="5"/>
  <c r="C260" i="5"/>
  <c r="A261" i="5"/>
  <c r="B261" i="5"/>
  <c r="C261" i="5"/>
  <c r="A262" i="5"/>
  <c r="B262" i="5"/>
  <c r="C262" i="5"/>
  <c r="A263" i="5"/>
  <c r="B263" i="5"/>
  <c r="C263" i="5"/>
  <c r="A264" i="5"/>
  <c r="B264" i="5"/>
  <c r="C264" i="5"/>
  <c r="A265" i="5"/>
  <c r="B265" i="5"/>
  <c r="C265" i="5"/>
  <c r="A266" i="5"/>
  <c r="B266" i="5"/>
  <c r="C266" i="5"/>
  <c r="A267" i="5"/>
  <c r="B267" i="5"/>
  <c r="C267" i="5"/>
  <c r="A268" i="5"/>
  <c r="B268" i="5"/>
  <c r="C268" i="5"/>
  <c r="A269" i="5"/>
  <c r="B269" i="5"/>
  <c r="C269" i="5"/>
  <c r="A270" i="5"/>
  <c r="B270" i="5"/>
  <c r="C270" i="5"/>
  <c r="A271" i="5"/>
  <c r="B271" i="5"/>
  <c r="C271" i="5"/>
  <c r="A272" i="5"/>
  <c r="B272" i="5"/>
  <c r="C272" i="5"/>
  <c r="A273" i="5"/>
  <c r="B273" i="5"/>
  <c r="C273" i="5"/>
  <c r="A274" i="5"/>
  <c r="B274" i="5"/>
  <c r="C274" i="5"/>
  <c r="A275" i="5"/>
  <c r="B275" i="5"/>
  <c r="C275" i="5"/>
  <c r="A276" i="5"/>
  <c r="B276" i="5"/>
  <c r="C276" i="5"/>
  <c r="A277" i="5"/>
  <c r="B277" i="5"/>
  <c r="C277" i="5"/>
  <c r="A278" i="5"/>
  <c r="B278" i="5"/>
  <c r="C278" i="5"/>
  <c r="A279" i="5"/>
  <c r="B279" i="5"/>
  <c r="C279" i="5"/>
  <c r="A280" i="5"/>
  <c r="B280" i="5"/>
  <c r="C280" i="5"/>
  <c r="A281" i="5"/>
  <c r="B281" i="5"/>
  <c r="C281" i="5"/>
  <c r="A282" i="5"/>
  <c r="B282" i="5"/>
  <c r="C282" i="5"/>
  <c r="A283" i="5"/>
  <c r="B283" i="5"/>
  <c r="C283" i="5"/>
  <c r="A284" i="5"/>
  <c r="B284" i="5"/>
  <c r="C284" i="5"/>
  <c r="A285" i="5"/>
  <c r="B285" i="5"/>
  <c r="C285" i="5"/>
  <c r="A286" i="5"/>
  <c r="B286" i="5"/>
  <c r="C286" i="5"/>
  <c r="A287" i="5"/>
  <c r="B287" i="5"/>
  <c r="C287" i="5"/>
  <c r="A288" i="5"/>
  <c r="B288" i="5"/>
  <c r="C288" i="5"/>
  <c r="A289" i="5"/>
  <c r="B289" i="5"/>
  <c r="C289" i="5"/>
  <c r="A290" i="5"/>
  <c r="B290" i="5"/>
  <c r="C290" i="5"/>
  <c r="A291" i="5"/>
  <c r="B291" i="5"/>
  <c r="C291" i="5"/>
  <c r="A292" i="5"/>
  <c r="B292" i="5"/>
  <c r="C292" i="5"/>
  <c r="A293" i="5"/>
  <c r="B293" i="5"/>
  <c r="C293" i="5"/>
  <c r="A294" i="5"/>
  <c r="B294" i="5"/>
  <c r="C294" i="5"/>
  <c r="A295" i="5"/>
  <c r="B295" i="5"/>
  <c r="C295" i="5"/>
  <c r="A296" i="5"/>
  <c r="B296" i="5"/>
  <c r="C296" i="5"/>
  <c r="A297" i="5"/>
  <c r="B297" i="5"/>
  <c r="C297" i="5"/>
  <c r="A298" i="5"/>
  <c r="B298" i="5"/>
  <c r="C298" i="5"/>
  <c r="A299" i="5"/>
  <c r="B299" i="5"/>
  <c r="C299" i="5"/>
  <c r="A300" i="5"/>
  <c r="B300" i="5"/>
  <c r="C300" i="5"/>
  <c r="A301" i="5"/>
  <c r="B301" i="5"/>
  <c r="C301" i="5"/>
  <c r="A302" i="5"/>
  <c r="B302" i="5"/>
  <c r="C302" i="5"/>
  <c r="A303" i="5"/>
  <c r="B303" i="5"/>
  <c r="C303" i="5"/>
  <c r="A304" i="5"/>
  <c r="B304" i="5"/>
  <c r="C304" i="5"/>
  <c r="A305" i="5"/>
  <c r="B305" i="5"/>
  <c r="C305" i="5"/>
  <c r="A306" i="5"/>
  <c r="B306" i="5"/>
  <c r="C306" i="5"/>
  <c r="A307" i="5"/>
  <c r="B307" i="5"/>
  <c r="C307" i="5"/>
  <c r="A308" i="5"/>
  <c r="B308" i="5"/>
  <c r="C308" i="5"/>
  <c r="A309" i="5"/>
  <c r="B309" i="5"/>
  <c r="C309" i="5"/>
  <c r="A310" i="5"/>
  <c r="B310" i="5"/>
  <c r="C310" i="5"/>
  <c r="A311" i="5"/>
  <c r="B311" i="5"/>
  <c r="C311" i="5"/>
  <c r="A312" i="5"/>
  <c r="B312" i="5"/>
  <c r="C312" i="5"/>
  <c r="A313" i="5"/>
  <c r="B313" i="5"/>
  <c r="C313" i="5"/>
  <c r="A314" i="5"/>
  <c r="B314" i="5"/>
  <c r="C314" i="5"/>
  <c r="A315" i="5"/>
  <c r="B315" i="5"/>
  <c r="C315" i="5"/>
  <c r="A316" i="5"/>
  <c r="B316" i="5"/>
  <c r="C316" i="5"/>
  <c r="A317" i="5"/>
  <c r="B317" i="5"/>
  <c r="C317" i="5"/>
  <c r="A318" i="5"/>
  <c r="B318" i="5"/>
  <c r="C318" i="5"/>
  <c r="A319" i="5"/>
  <c r="B319" i="5"/>
  <c r="C319" i="5"/>
  <c r="A320" i="5"/>
  <c r="B320" i="5"/>
  <c r="C320" i="5"/>
  <c r="A321" i="5"/>
  <c r="B321" i="5"/>
  <c r="C321" i="5"/>
  <c r="A322" i="5"/>
  <c r="B322" i="5"/>
  <c r="C322" i="5"/>
  <c r="A323" i="5"/>
  <c r="B323" i="5"/>
  <c r="C323" i="5"/>
  <c r="A324" i="5"/>
  <c r="B324" i="5"/>
  <c r="C324" i="5"/>
  <c r="A325" i="5"/>
  <c r="B325" i="5"/>
  <c r="C325" i="5"/>
  <c r="A326" i="5"/>
  <c r="B326" i="5"/>
  <c r="C326" i="5"/>
  <c r="A327" i="5"/>
  <c r="B327" i="5"/>
  <c r="C327" i="5"/>
  <c r="A328" i="5"/>
  <c r="B328" i="5"/>
  <c r="C328" i="5"/>
  <c r="A329" i="5"/>
  <c r="B329" i="5"/>
  <c r="C329" i="5"/>
  <c r="A330" i="5"/>
  <c r="B330" i="5"/>
  <c r="C330" i="5"/>
  <c r="A331" i="5"/>
  <c r="B331" i="5"/>
  <c r="C331" i="5"/>
  <c r="A332" i="5"/>
  <c r="B332" i="5"/>
  <c r="C332" i="5"/>
  <c r="A333" i="5"/>
  <c r="B333" i="5"/>
  <c r="C333" i="5"/>
  <c r="A334" i="5"/>
  <c r="B334" i="5"/>
  <c r="C334" i="5"/>
  <c r="A335" i="5"/>
  <c r="B335" i="5"/>
  <c r="C335" i="5"/>
  <c r="A336" i="5"/>
  <c r="B336" i="5"/>
  <c r="C336" i="5"/>
  <c r="A337" i="5"/>
  <c r="B337" i="5"/>
  <c r="C337" i="5"/>
  <c r="A338" i="5"/>
  <c r="B338" i="5"/>
  <c r="C338" i="5"/>
  <c r="A339" i="5"/>
  <c r="B339" i="5"/>
  <c r="C339" i="5"/>
  <c r="A340" i="5"/>
  <c r="B340" i="5"/>
  <c r="C340" i="5"/>
  <c r="A341" i="5"/>
  <c r="B341" i="5"/>
  <c r="C341" i="5"/>
  <c r="A342" i="5"/>
  <c r="B342" i="5"/>
  <c r="C342" i="5"/>
  <c r="A343" i="5"/>
  <c r="B343" i="5"/>
  <c r="C343" i="5"/>
  <c r="A344" i="5"/>
  <c r="B344" i="5"/>
  <c r="C344" i="5"/>
  <c r="A345" i="5"/>
  <c r="B345" i="5"/>
  <c r="C345" i="5"/>
  <c r="A346" i="5"/>
  <c r="B346" i="5"/>
  <c r="C346" i="5"/>
  <c r="A347" i="5"/>
  <c r="B347" i="5"/>
  <c r="C347" i="5"/>
  <c r="A348" i="5"/>
  <c r="B348" i="5"/>
  <c r="C348" i="5"/>
  <c r="A349" i="5"/>
  <c r="B349" i="5"/>
  <c r="C349" i="5"/>
  <c r="A350" i="5"/>
  <c r="B350" i="5"/>
  <c r="C350" i="5"/>
  <c r="A351" i="5"/>
  <c r="B351" i="5"/>
  <c r="C351" i="5"/>
  <c r="A352" i="5"/>
  <c r="B352" i="5"/>
  <c r="C352" i="5"/>
  <c r="A353" i="5"/>
  <c r="B353" i="5"/>
  <c r="C353" i="5"/>
  <c r="A354" i="5"/>
  <c r="B354" i="5"/>
  <c r="C354" i="5"/>
  <c r="A355" i="5"/>
  <c r="B355" i="5"/>
  <c r="C355" i="5"/>
  <c r="A356" i="5"/>
  <c r="B356" i="5"/>
  <c r="C356" i="5"/>
  <c r="A357" i="5"/>
  <c r="B357" i="5"/>
  <c r="C357" i="5"/>
  <c r="A358" i="5"/>
  <c r="B358" i="5"/>
  <c r="C358" i="5"/>
  <c r="A359" i="5"/>
  <c r="B359" i="5"/>
  <c r="C359" i="5"/>
  <c r="A360" i="5"/>
  <c r="B360" i="5"/>
  <c r="C360" i="5"/>
  <c r="A361" i="5"/>
  <c r="B361" i="5"/>
  <c r="C361" i="5"/>
  <c r="A362" i="5"/>
  <c r="B362" i="5"/>
  <c r="C362" i="5"/>
  <c r="A363" i="5"/>
  <c r="B363" i="5"/>
  <c r="C363" i="5"/>
  <c r="A364" i="5"/>
  <c r="B364" i="5"/>
  <c r="C364" i="5"/>
  <c r="A365" i="5"/>
  <c r="B365" i="5"/>
  <c r="C365" i="5"/>
  <c r="A366" i="5"/>
  <c r="B366" i="5"/>
  <c r="C366" i="5"/>
  <c r="A367" i="5"/>
  <c r="B367" i="5"/>
  <c r="C367" i="5"/>
  <c r="A368" i="5"/>
  <c r="B368" i="5"/>
  <c r="C368" i="5"/>
  <c r="A369" i="5"/>
  <c r="B369" i="5"/>
  <c r="C369" i="5"/>
  <c r="A370" i="5"/>
  <c r="B370" i="5"/>
  <c r="C370" i="5"/>
  <c r="A371" i="5"/>
  <c r="B371" i="5"/>
  <c r="C371" i="5"/>
  <c r="A372" i="5"/>
  <c r="B372" i="5"/>
  <c r="C372" i="5"/>
  <c r="A373" i="5"/>
  <c r="B373" i="5"/>
  <c r="C373" i="5"/>
  <c r="A374" i="5"/>
  <c r="B374" i="5"/>
  <c r="C374" i="5"/>
  <c r="A375" i="5"/>
  <c r="B375" i="5"/>
  <c r="C375" i="5"/>
  <c r="A376" i="5"/>
  <c r="B376" i="5"/>
  <c r="C376" i="5"/>
  <c r="A377" i="5"/>
  <c r="B377" i="5"/>
  <c r="C377" i="5"/>
  <c r="A378" i="5"/>
  <c r="B378" i="5"/>
  <c r="C378" i="5"/>
  <c r="A379" i="5"/>
  <c r="B379" i="5"/>
  <c r="C379" i="5"/>
  <c r="A380" i="5"/>
  <c r="B380" i="5"/>
  <c r="C380" i="5"/>
  <c r="A381" i="5"/>
  <c r="B381" i="5"/>
  <c r="C381" i="5"/>
  <c r="A382" i="5"/>
  <c r="B382" i="5"/>
  <c r="C382" i="5"/>
  <c r="A383" i="5"/>
  <c r="B383" i="5"/>
  <c r="C383" i="5"/>
  <c r="A384" i="5"/>
  <c r="B384" i="5"/>
  <c r="C384" i="5"/>
  <c r="A385" i="5"/>
  <c r="B385" i="5"/>
  <c r="C385" i="5"/>
  <c r="A386" i="5"/>
  <c r="B386" i="5"/>
  <c r="C386" i="5"/>
  <c r="A387" i="5"/>
  <c r="B387" i="5"/>
  <c r="C387" i="5"/>
  <c r="A388" i="5"/>
  <c r="B388" i="5"/>
  <c r="C388" i="5"/>
  <c r="A389" i="5"/>
  <c r="B389" i="5"/>
  <c r="C389" i="5"/>
  <c r="A390" i="5"/>
  <c r="B390" i="5"/>
  <c r="C390" i="5"/>
  <c r="A391" i="5"/>
  <c r="B391" i="5"/>
  <c r="C391" i="5"/>
  <c r="A392" i="5"/>
  <c r="B392" i="5"/>
  <c r="C392" i="5"/>
  <c r="A393" i="5"/>
  <c r="B393" i="5"/>
  <c r="C393" i="5"/>
  <c r="A394" i="5"/>
  <c r="B394" i="5"/>
  <c r="C394" i="5"/>
  <c r="A395" i="5"/>
  <c r="B395" i="5"/>
  <c r="C395" i="5"/>
  <c r="A396" i="5"/>
  <c r="B396" i="5"/>
  <c r="C396" i="5"/>
  <c r="A397" i="5"/>
  <c r="B397" i="5"/>
  <c r="C397" i="5"/>
  <c r="A398" i="5"/>
  <c r="B398" i="5"/>
  <c r="C398" i="5"/>
  <c r="A399" i="5"/>
  <c r="B399" i="5"/>
  <c r="C399" i="5"/>
  <c r="A400" i="5"/>
  <c r="B400" i="5"/>
  <c r="C400" i="5"/>
  <c r="A401" i="5"/>
  <c r="B401" i="5"/>
  <c r="C401" i="5"/>
  <c r="A402" i="5"/>
  <c r="B402" i="5"/>
  <c r="C402" i="5"/>
  <c r="A403" i="5"/>
  <c r="B403" i="5"/>
  <c r="C403" i="5"/>
  <c r="A404" i="5"/>
  <c r="B404" i="5"/>
  <c r="C404" i="5"/>
  <c r="A405" i="5"/>
  <c r="B405" i="5"/>
  <c r="C405" i="5"/>
  <c r="A406" i="5"/>
  <c r="B406" i="5"/>
  <c r="C406" i="5"/>
  <c r="A407" i="5"/>
  <c r="B407" i="5"/>
  <c r="C407" i="5"/>
  <c r="A408" i="5"/>
  <c r="B408" i="5"/>
  <c r="C408" i="5"/>
  <c r="A409" i="5"/>
  <c r="B409" i="5"/>
  <c r="C409" i="5"/>
  <c r="A410" i="5"/>
  <c r="B410" i="5"/>
  <c r="C410" i="5"/>
  <c r="A411" i="5"/>
  <c r="B411" i="5"/>
  <c r="C411" i="5"/>
  <c r="A412" i="5"/>
  <c r="B412" i="5"/>
  <c r="C412" i="5"/>
  <c r="A413" i="5"/>
  <c r="B413" i="5"/>
  <c r="C413" i="5"/>
  <c r="A414" i="5"/>
  <c r="B414" i="5"/>
  <c r="C414" i="5"/>
  <c r="A415" i="5"/>
  <c r="B415" i="5"/>
  <c r="C415" i="5"/>
  <c r="A416" i="5"/>
  <c r="B416" i="5"/>
  <c r="C416" i="5"/>
  <c r="A417" i="5"/>
  <c r="B417" i="5"/>
  <c r="C417" i="5"/>
  <c r="A418" i="5"/>
  <c r="B418" i="5"/>
  <c r="C418" i="5"/>
  <c r="A419" i="5"/>
  <c r="B419" i="5"/>
  <c r="C419" i="5"/>
  <c r="A420" i="5"/>
  <c r="B420" i="5"/>
  <c r="C420" i="5"/>
  <c r="A421" i="5"/>
  <c r="B421" i="5"/>
  <c r="C421" i="5"/>
  <c r="A422" i="5"/>
  <c r="B422" i="5"/>
  <c r="C422" i="5"/>
  <c r="A423" i="5"/>
  <c r="B423" i="5"/>
  <c r="C423" i="5"/>
  <c r="A424" i="5"/>
  <c r="B424" i="5"/>
  <c r="C424" i="5"/>
  <c r="A425" i="5"/>
  <c r="B425" i="5"/>
  <c r="C425" i="5"/>
  <c r="A426" i="5"/>
  <c r="B426" i="5"/>
  <c r="C426" i="5"/>
  <c r="A427" i="5"/>
  <c r="B427" i="5"/>
  <c r="C427" i="5"/>
  <c r="A428" i="5"/>
  <c r="B428" i="5"/>
  <c r="C428" i="5"/>
  <c r="A429" i="5"/>
  <c r="B429" i="5"/>
  <c r="C429" i="5"/>
  <c r="A430" i="5"/>
  <c r="B430" i="5"/>
  <c r="C430" i="5"/>
  <c r="A431" i="5"/>
  <c r="B431" i="5"/>
  <c r="C431" i="5"/>
  <c r="A432" i="5"/>
  <c r="B432" i="5"/>
  <c r="C432" i="5"/>
  <c r="A433" i="5"/>
  <c r="B433" i="5"/>
  <c r="C433" i="5"/>
  <c r="A434" i="5"/>
  <c r="B434" i="5"/>
  <c r="C434" i="5"/>
  <c r="A435" i="5"/>
  <c r="B435" i="5"/>
  <c r="C435" i="5"/>
  <c r="A436" i="5"/>
  <c r="B436" i="5"/>
  <c r="C436" i="5"/>
  <c r="A437" i="5"/>
  <c r="B437" i="5"/>
  <c r="C437" i="5"/>
  <c r="A438" i="5"/>
  <c r="B438" i="5"/>
  <c r="C438" i="5"/>
  <c r="A439" i="5"/>
  <c r="B439" i="5"/>
  <c r="C439" i="5"/>
  <c r="A440" i="5"/>
  <c r="B440" i="5"/>
  <c r="C440" i="5"/>
  <c r="A441" i="5"/>
  <c r="B441" i="5"/>
  <c r="C441" i="5"/>
  <c r="A442" i="5"/>
  <c r="B442" i="5"/>
  <c r="C442" i="5"/>
  <c r="A443" i="5"/>
  <c r="B443" i="5"/>
  <c r="C443" i="5"/>
  <c r="A444" i="5"/>
  <c r="B444" i="5"/>
  <c r="C444" i="5"/>
  <c r="A445" i="5"/>
  <c r="B445" i="5"/>
  <c r="C445" i="5"/>
  <c r="A446" i="5"/>
  <c r="B446" i="5"/>
  <c r="C446" i="5"/>
  <c r="A447" i="5"/>
  <c r="B447" i="5"/>
  <c r="C447" i="5"/>
  <c r="A448" i="5"/>
  <c r="B448" i="5"/>
  <c r="C448" i="5"/>
  <c r="A449" i="5"/>
  <c r="B449" i="5"/>
  <c r="C449" i="5"/>
  <c r="A450" i="5"/>
  <c r="B450" i="5"/>
  <c r="C450" i="5"/>
  <c r="A451" i="5"/>
  <c r="B451" i="5"/>
  <c r="C451" i="5"/>
  <c r="A452" i="5"/>
  <c r="B452" i="5"/>
  <c r="C452" i="5"/>
  <c r="A453" i="5"/>
  <c r="B453" i="5"/>
  <c r="C453" i="5"/>
  <c r="A454" i="5"/>
  <c r="B454" i="5"/>
  <c r="C454" i="5"/>
  <c r="A455" i="5"/>
  <c r="B455" i="5"/>
  <c r="C455" i="5"/>
  <c r="A456" i="5"/>
  <c r="B456" i="5"/>
  <c r="C456" i="5"/>
  <c r="A457" i="5"/>
  <c r="B457" i="5"/>
  <c r="C457" i="5"/>
  <c r="A458" i="5"/>
  <c r="B458" i="5"/>
  <c r="C458" i="5"/>
  <c r="A459" i="5"/>
  <c r="B459" i="5"/>
  <c r="C459" i="5"/>
  <c r="A460" i="5"/>
  <c r="B460" i="5"/>
  <c r="C460" i="5"/>
  <c r="A461" i="5"/>
  <c r="B461" i="5"/>
  <c r="C461" i="5"/>
  <c r="A462" i="5"/>
  <c r="B462" i="5"/>
  <c r="C462" i="5"/>
  <c r="A463" i="5"/>
  <c r="B463" i="5"/>
  <c r="C463" i="5"/>
  <c r="A464" i="5"/>
  <c r="B464" i="5"/>
  <c r="C464" i="5"/>
  <c r="A465" i="5"/>
  <c r="B465" i="5"/>
  <c r="C465" i="5"/>
  <c r="A466" i="5"/>
  <c r="B466" i="5"/>
  <c r="C466" i="5"/>
  <c r="A467" i="5"/>
  <c r="B467" i="5"/>
  <c r="C467" i="5"/>
  <c r="A468" i="5"/>
  <c r="B468" i="5"/>
  <c r="C468" i="5"/>
  <c r="A469" i="5"/>
  <c r="B469" i="5"/>
  <c r="C469" i="5"/>
  <c r="A470" i="5"/>
  <c r="B470" i="5"/>
  <c r="C470" i="5"/>
  <c r="A471" i="5"/>
  <c r="B471" i="5"/>
  <c r="C471" i="5"/>
  <c r="A472" i="5"/>
  <c r="B472" i="5"/>
  <c r="C472" i="5"/>
  <c r="A473" i="5"/>
  <c r="B473" i="5"/>
  <c r="C473" i="5"/>
  <c r="A474" i="5"/>
  <c r="B474" i="5"/>
  <c r="C474" i="5"/>
  <c r="A475" i="5"/>
  <c r="B475" i="5"/>
  <c r="C475" i="5"/>
  <c r="A476" i="5"/>
  <c r="B476" i="5"/>
  <c r="C476" i="5"/>
  <c r="A477" i="5"/>
  <c r="B477" i="5"/>
  <c r="C477" i="5"/>
  <c r="A478" i="5"/>
  <c r="B478" i="5"/>
  <c r="C478" i="5"/>
  <c r="A479" i="5"/>
  <c r="B479" i="5"/>
  <c r="C479" i="5"/>
  <c r="A480" i="5"/>
  <c r="B480" i="5"/>
  <c r="C480" i="5"/>
  <c r="A481" i="5"/>
  <c r="B481" i="5"/>
  <c r="C481" i="5"/>
  <c r="A482" i="5"/>
  <c r="B482" i="5"/>
  <c r="C482" i="5"/>
  <c r="A483" i="5"/>
  <c r="B483" i="5"/>
  <c r="C483" i="5"/>
  <c r="A484" i="5"/>
  <c r="B484" i="5"/>
  <c r="C484" i="5"/>
  <c r="A485" i="5"/>
  <c r="B485" i="5"/>
  <c r="C485" i="5"/>
  <c r="A486" i="5"/>
  <c r="B486" i="5"/>
  <c r="C486" i="5"/>
  <c r="A487" i="5"/>
  <c r="B487" i="5"/>
  <c r="C487" i="5"/>
  <c r="A488" i="5"/>
  <c r="B488" i="5"/>
  <c r="C488" i="5"/>
  <c r="A489" i="5"/>
  <c r="B489" i="5"/>
  <c r="C489" i="5"/>
  <c r="A490" i="5"/>
  <c r="B490" i="5"/>
  <c r="C490" i="5"/>
  <c r="A491" i="5"/>
  <c r="B491" i="5"/>
  <c r="C491" i="5"/>
  <c r="A492" i="5"/>
  <c r="B492" i="5"/>
  <c r="C492" i="5"/>
  <c r="A493" i="5"/>
  <c r="B493" i="5"/>
  <c r="C493" i="5"/>
  <c r="A494" i="5"/>
  <c r="B494" i="5"/>
  <c r="C494" i="5"/>
  <c r="A495" i="5"/>
  <c r="B495" i="5"/>
  <c r="C495" i="5"/>
  <c r="A496" i="5"/>
  <c r="B496" i="5"/>
  <c r="C496" i="5"/>
  <c r="A497" i="5"/>
  <c r="B497" i="5"/>
  <c r="C497" i="5"/>
  <c r="A498" i="5"/>
  <c r="B498" i="5"/>
  <c r="C498" i="5"/>
  <c r="A499" i="5"/>
  <c r="B499" i="5"/>
  <c r="C499" i="5"/>
  <c r="A500" i="5"/>
  <c r="B500" i="5"/>
  <c r="C500" i="5"/>
  <c r="A501" i="5"/>
  <c r="B501" i="5"/>
  <c r="C501" i="5"/>
  <c r="A502" i="5"/>
  <c r="B502" i="5"/>
  <c r="C502" i="5"/>
  <c r="A503" i="5"/>
  <c r="B503" i="5"/>
  <c r="C503" i="5"/>
  <c r="A504" i="5"/>
  <c r="B504" i="5"/>
  <c r="C504" i="5"/>
  <c r="A505" i="5"/>
  <c r="B505" i="5"/>
  <c r="C505" i="5"/>
  <c r="A506" i="5"/>
  <c r="B506" i="5"/>
  <c r="C506" i="5"/>
  <c r="A507" i="5"/>
  <c r="B507" i="5"/>
  <c r="C507" i="5"/>
  <c r="A508" i="5"/>
  <c r="B508" i="5"/>
  <c r="C508" i="5"/>
  <c r="A509" i="5"/>
  <c r="B509" i="5"/>
  <c r="C509" i="5"/>
  <c r="A510" i="5"/>
  <c r="B510" i="5"/>
  <c r="C510" i="5"/>
  <c r="A511" i="5"/>
  <c r="B511" i="5"/>
  <c r="C511" i="5"/>
  <c r="A512" i="5"/>
  <c r="B512" i="5"/>
  <c r="C512" i="5"/>
  <c r="A513" i="5"/>
  <c r="B513" i="5"/>
  <c r="C513" i="5"/>
  <c r="A514" i="5"/>
  <c r="B514" i="5"/>
  <c r="C514" i="5"/>
  <c r="A515" i="5"/>
  <c r="B515" i="5"/>
  <c r="C515" i="5"/>
  <c r="A516" i="5"/>
  <c r="B516" i="5"/>
  <c r="C516" i="5"/>
  <c r="A517" i="5"/>
  <c r="B517" i="5"/>
  <c r="C517" i="5"/>
  <c r="A518" i="5"/>
  <c r="B518" i="5"/>
  <c r="C518" i="5"/>
  <c r="A519" i="5"/>
  <c r="B519" i="5"/>
  <c r="C519" i="5"/>
  <c r="A520" i="5"/>
  <c r="B520" i="5"/>
  <c r="C520" i="5"/>
  <c r="A521" i="5"/>
  <c r="B521" i="5"/>
  <c r="C521" i="5"/>
  <c r="A522" i="5"/>
  <c r="B522" i="5"/>
  <c r="C522" i="5"/>
  <c r="A523" i="5"/>
  <c r="B523" i="5"/>
  <c r="C523" i="5"/>
  <c r="A524" i="5"/>
  <c r="B524" i="5"/>
  <c r="C524" i="5"/>
  <c r="A525" i="5"/>
  <c r="B525" i="5"/>
  <c r="C525" i="5"/>
  <c r="A526" i="5"/>
  <c r="B526" i="5"/>
  <c r="C526" i="5"/>
  <c r="A527" i="5"/>
  <c r="B527" i="5"/>
  <c r="C527" i="5"/>
  <c r="A528" i="5"/>
  <c r="B528" i="5"/>
  <c r="C528" i="5"/>
  <c r="A529" i="5"/>
  <c r="B529" i="5"/>
  <c r="C529" i="5"/>
  <c r="A530" i="5"/>
  <c r="B530" i="5"/>
  <c r="C530" i="5"/>
  <c r="A531" i="5"/>
  <c r="B531" i="5"/>
  <c r="C531" i="5"/>
  <c r="A532" i="5"/>
  <c r="B532" i="5"/>
  <c r="C532" i="5"/>
  <c r="A533" i="5"/>
  <c r="B533" i="5"/>
  <c r="C533" i="5"/>
  <c r="A534" i="5"/>
  <c r="B534" i="5"/>
  <c r="C534" i="5"/>
  <c r="A535" i="5"/>
  <c r="B535" i="5"/>
  <c r="C535" i="5"/>
  <c r="A536" i="5"/>
  <c r="B536" i="5"/>
  <c r="C536" i="5"/>
  <c r="A537" i="5"/>
  <c r="B537" i="5"/>
  <c r="C537" i="5"/>
  <c r="A538" i="5"/>
  <c r="B538" i="5"/>
  <c r="C538" i="5"/>
  <c r="A539" i="5"/>
  <c r="B539" i="5"/>
  <c r="C539" i="5"/>
  <c r="A540" i="5"/>
  <c r="B540" i="5"/>
  <c r="C540" i="5"/>
  <c r="A541" i="5"/>
  <c r="B541" i="5"/>
  <c r="C541" i="5"/>
  <c r="A542" i="5"/>
  <c r="B542" i="5"/>
  <c r="C542" i="5"/>
  <c r="A543" i="5"/>
  <c r="B543" i="5"/>
  <c r="C543" i="5"/>
  <c r="A544" i="5"/>
  <c r="B544" i="5"/>
  <c r="C544" i="5"/>
  <c r="A545" i="5"/>
  <c r="B545" i="5"/>
  <c r="C545" i="5"/>
  <c r="A546" i="5"/>
  <c r="B546" i="5"/>
  <c r="C546" i="5"/>
  <c r="A547" i="5"/>
  <c r="B547" i="5"/>
  <c r="C547" i="5"/>
  <c r="A548" i="5"/>
  <c r="B548" i="5"/>
  <c r="C548" i="5"/>
  <c r="A549" i="5"/>
  <c r="B549" i="5"/>
  <c r="C549" i="5"/>
  <c r="A550" i="5"/>
  <c r="B550" i="5"/>
  <c r="C550" i="5"/>
  <c r="A551" i="5"/>
  <c r="B551" i="5"/>
  <c r="C551" i="5"/>
  <c r="A552" i="5"/>
  <c r="B552" i="5"/>
  <c r="C552" i="5"/>
  <c r="A553" i="5"/>
  <c r="B553" i="5"/>
  <c r="C553" i="5"/>
  <c r="A554" i="5"/>
  <c r="B554" i="5"/>
  <c r="C554" i="5"/>
  <c r="A555" i="5"/>
  <c r="B555" i="5"/>
  <c r="C555" i="5"/>
  <c r="A556" i="5"/>
  <c r="B556" i="5"/>
  <c r="C556" i="5"/>
  <c r="A557" i="5"/>
  <c r="B557" i="5"/>
  <c r="C557" i="5"/>
  <c r="A558" i="5"/>
  <c r="B558" i="5"/>
  <c r="C558" i="5"/>
  <c r="A559" i="5"/>
  <c r="B559" i="5"/>
  <c r="C559" i="5"/>
  <c r="A560" i="5"/>
  <c r="B560" i="5"/>
  <c r="C560" i="5"/>
  <c r="A561" i="5"/>
  <c r="B561" i="5"/>
  <c r="C561" i="5"/>
  <c r="A562" i="5"/>
  <c r="B562" i="5"/>
  <c r="C562" i="5"/>
  <c r="A563" i="5"/>
  <c r="B563" i="5"/>
  <c r="C563" i="5"/>
  <c r="A564" i="5"/>
  <c r="B564" i="5"/>
  <c r="C564" i="5"/>
  <c r="A565" i="5"/>
  <c r="B565" i="5"/>
  <c r="C565" i="5"/>
  <c r="A566" i="5"/>
  <c r="B566" i="5"/>
  <c r="C566" i="5"/>
  <c r="A567" i="5"/>
  <c r="B567" i="5"/>
  <c r="C567" i="5"/>
  <c r="A568" i="5"/>
  <c r="B568" i="5"/>
  <c r="C568" i="5"/>
  <c r="A569" i="5"/>
  <c r="B569" i="5"/>
  <c r="C569" i="5"/>
  <c r="A570" i="5"/>
  <c r="B570" i="5"/>
  <c r="C570" i="5"/>
  <c r="A571" i="5"/>
  <c r="B571" i="5"/>
  <c r="C571" i="5"/>
  <c r="A572" i="5"/>
  <c r="B572" i="5"/>
  <c r="C572" i="5"/>
  <c r="A573" i="5"/>
  <c r="B573" i="5"/>
  <c r="C573" i="5"/>
  <c r="A574" i="5"/>
  <c r="B574" i="5"/>
  <c r="C574" i="5"/>
  <c r="A575" i="5"/>
  <c r="B575" i="5"/>
  <c r="C575" i="5"/>
  <c r="A576" i="5"/>
  <c r="B576" i="5"/>
  <c r="C576" i="5"/>
  <c r="A577" i="5"/>
  <c r="B577" i="5"/>
  <c r="C577" i="5"/>
  <c r="A578" i="5"/>
  <c r="B578" i="5"/>
  <c r="C578" i="5"/>
  <c r="A579" i="5"/>
  <c r="B579" i="5"/>
  <c r="C579" i="5"/>
  <c r="A580" i="5"/>
  <c r="B580" i="5"/>
  <c r="C580" i="5"/>
  <c r="A581" i="5"/>
  <c r="B581" i="5"/>
  <c r="C581" i="5"/>
  <c r="A582" i="5"/>
  <c r="B582" i="5"/>
  <c r="C582" i="5"/>
  <c r="A583" i="5"/>
  <c r="B583" i="5"/>
  <c r="C583" i="5"/>
  <c r="A584" i="5"/>
  <c r="B584" i="5"/>
  <c r="C584" i="5"/>
  <c r="A585" i="5"/>
  <c r="B585" i="5"/>
  <c r="C585" i="5"/>
  <c r="A586" i="5"/>
  <c r="B586" i="5"/>
  <c r="C586" i="5"/>
  <c r="A587" i="5"/>
  <c r="B587" i="5"/>
  <c r="C587" i="5"/>
  <c r="A588" i="5"/>
  <c r="B588" i="5"/>
  <c r="C588" i="5"/>
  <c r="A589" i="5"/>
  <c r="B589" i="5"/>
  <c r="C589" i="5"/>
  <c r="A590" i="5"/>
  <c r="B590" i="5"/>
  <c r="C590" i="5"/>
  <c r="A591" i="5"/>
  <c r="B591" i="5"/>
  <c r="C591" i="5"/>
  <c r="A592" i="5"/>
  <c r="B592" i="5"/>
  <c r="C592" i="5"/>
  <c r="A593" i="5"/>
  <c r="B593" i="5"/>
  <c r="C593" i="5"/>
  <c r="A594" i="5"/>
  <c r="B594" i="5"/>
  <c r="C594" i="5"/>
  <c r="A595" i="5"/>
  <c r="B595" i="5"/>
  <c r="C595" i="5"/>
  <c r="A596" i="5"/>
  <c r="B596" i="5"/>
  <c r="C596" i="5"/>
  <c r="A597" i="5"/>
  <c r="B597" i="5"/>
  <c r="C597" i="5"/>
  <c r="A598" i="5"/>
  <c r="B598" i="5"/>
  <c r="C598" i="5"/>
  <c r="A599" i="5"/>
  <c r="B599" i="5"/>
  <c r="C599" i="5"/>
  <c r="A600" i="5"/>
  <c r="B600" i="5"/>
  <c r="C600" i="5"/>
  <c r="A601" i="5"/>
  <c r="B601" i="5"/>
  <c r="C601" i="5"/>
  <c r="A602" i="5"/>
  <c r="B602" i="5"/>
  <c r="C602" i="5"/>
  <c r="A603" i="5"/>
  <c r="B603" i="5"/>
  <c r="C603" i="5"/>
  <c r="A604" i="5"/>
  <c r="B604" i="5"/>
  <c r="C604" i="5"/>
  <c r="A605" i="5"/>
  <c r="B605" i="5"/>
  <c r="C605" i="5"/>
  <c r="A606" i="5"/>
  <c r="B606" i="5"/>
  <c r="C606" i="5"/>
  <c r="A607" i="5"/>
  <c r="B607" i="5"/>
  <c r="C607" i="5"/>
  <c r="A608" i="5"/>
  <c r="B608" i="5"/>
  <c r="C608" i="5"/>
  <c r="A609" i="5"/>
  <c r="B609" i="5"/>
  <c r="C609" i="5"/>
  <c r="A610" i="5"/>
  <c r="B610" i="5"/>
  <c r="C610" i="5"/>
  <c r="A611" i="5"/>
  <c r="B611" i="5"/>
  <c r="A612" i="5"/>
  <c r="B612" i="5"/>
  <c r="C612" i="5"/>
  <c r="A613" i="5"/>
  <c r="B613" i="5"/>
  <c r="C613" i="5"/>
  <c r="A614" i="5"/>
  <c r="B614" i="5"/>
  <c r="C614" i="5"/>
  <c r="A615" i="5"/>
  <c r="B615" i="5"/>
  <c r="C615" i="5"/>
  <c r="A616" i="5"/>
  <c r="B616" i="5"/>
  <c r="C616" i="5"/>
  <c r="A617" i="5"/>
  <c r="B617" i="5"/>
  <c r="C617" i="5"/>
  <c r="A618" i="5"/>
  <c r="B618" i="5"/>
  <c r="C618" i="5"/>
  <c r="A619" i="5"/>
  <c r="B619" i="5"/>
  <c r="C619" i="5"/>
  <c r="A620" i="5"/>
  <c r="B620" i="5"/>
  <c r="C620" i="5"/>
  <c r="A621" i="5"/>
  <c r="B621" i="5"/>
  <c r="C621" i="5"/>
  <c r="A622" i="5"/>
  <c r="B622" i="5"/>
  <c r="C622" i="5"/>
  <c r="A623" i="5"/>
  <c r="B623" i="5"/>
  <c r="C623" i="5"/>
  <c r="A624" i="5"/>
  <c r="B624" i="5"/>
  <c r="C624" i="5"/>
  <c r="A625" i="5"/>
  <c r="B625" i="5"/>
  <c r="C625" i="5"/>
  <c r="A626" i="5"/>
  <c r="B626" i="5"/>
  <c r="C626" i="5"/>
  <c r="A627" i="5"/>
  <c r="B627" i="5"/>
  <c r="C627" i="5"/>
  <c r="A628" i="5"/>
  <c r="B628" i="5"/>
  <c r="C628" i="5"/>
  <c r="A629" i="5"/>
  <c r="B629" i="5"/>
  <c r="C629" i="5"/>
  <c r="A630" i="5"/>
  <c r="B630" i="5"/>
  <c r="C630" i="5"/>
  <c r="V12" i="3" l="1"/>
  <c r="AB9" i="3" l="1"/>
  <c r="AB8" i="3"/>
  <c r="AB7" i="3"/>
  <c r="AB6" i="3"/>
  <c r="BE41" i="2"/>
  <c r="I34" i="3" s="1"/>
  <c r="BE40" i="2"/>
  <c r="I33" i="3" s="1"/>
  <c r="BE39" i="2"/>
  <c r="I32" i="3" s="1"/>
  <c r="BE38" i="2"/>
  <c r="I31" i="3" s="1"/>
  <c r="BE37" i="2"/>
  <c r="I30" i="3" s="1"/>
  <c r="I29" i="3"/>
  <c r="F26" i="3"/>
  <c r="E26" i="3" s="1"/>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C67" i="5" s="1"/>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C7" i="5" s="1"/>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C611" i="5" s="1"/>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<sst xmlns="http://schemas.openxmlformats.org/spreadsheetml/2006/main" count="7157" uniqueCount="1709">
  <si>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</si>
  <si>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</si>
  <si>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</si>
  <si>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</si>
  <si>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</si>
  <si>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</si>
  <si>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</si>
  <si>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</si>
  <si>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</si>
  <si>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</si>
  <si>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</si>
  <si>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</si>
  <si>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</si>
  <si>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</si>
  <si>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</si>
  <si>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</si>
  <si>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</si>
  <si>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</si>
  <si>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</si>
  <si>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</si>
  <si>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</si>
  <si>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</si>
  <si>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</si>
  <si>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</si>
  <si>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</si>
  <si>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</si>
  <si>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</si>
  <si>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</si>
  <si>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</si>
  <si>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</si>
  <si>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</si>
  <si>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</si>
  <si>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</si>
  <si>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</si>
  <si>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</si>
  <si>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</si>
  <si>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</si>
  <si>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</si>
  <si>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</si>
  <si>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</si>
  <si>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</si>
  <si>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</si>
  <si>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</si>
  <si>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</si>
  <si>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</si>
  <si>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</si>
  <si>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</si>
  <si>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</si>
  <si>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</si>
  <si>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</si>
  <si>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</si>
  <si>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</si>
  <si>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</si>
  <si>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</si>
  <si>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</si>
  <si>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</si>
  <si>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</si>
  <si>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</si>
  <si>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</si>
  <si>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</si>
  <si>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</si>
  <si>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</si>
  <si>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</si>
  <si>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</si>
  <si>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</si>
  <si>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</si>
  <si>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</si>
  <si>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</si>
  <si>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</si>
  <si>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</si>
  <si>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</si>
  <si>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</si>
  <si>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</si>
  <si>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</si>
  <si>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</si>
  <si>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</si>
  <si>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</si>
  <si>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</si>
  <si>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</si>
  <si>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</si>
  <si>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</si>
  <si>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</si>
  <si>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</si>
  <si>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</si>
  <si>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</si>
  <si>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</si>
  <si>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</si>
  <si>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</si>
  <si>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</si>
  <si>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</si>
  <si>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</si>
  <si>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</si>
  <si>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</si>
  <si>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</si>
  <si>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</si>
  <si>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</si>
  <si>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</si>
  <si>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</si>
  <si>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</si>
  <si>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</si>
  <si>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</si>
  <si>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</si>
  <si>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</si>
  <si>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</si>
  <si>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</si>
  <si>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</si>
  <si>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</si>
  <si>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</si>
  <si>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</si>
  <si>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</si>
  <si>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</si>
  <si>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</si>
  <si>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</si>
  <si>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</si>
  <si>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</si>
  <si>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</si>
  <si>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</si>
  <si>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</si>
  <si>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</si>
  <si>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</si>
  <si>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</si>
  <si>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</si>
  <si>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</si>
  <si>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</si>
  <si>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</si>
  <si>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</si>
  <si>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</si>
  <si>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</si>
  <si>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</si>
  <si>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</si>
  <si>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</si>
  <si>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</si>
  <si>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</si>
  <si>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</si>
  <si>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</si>
  <si>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</si>
  <si>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</si>
  <si>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</si>
  <si>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</si>
  <si>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</si>
  <si>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</si>
  <si>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</si>
  <si>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</si>
  <si>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</si>
  <si>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</si>
  <si>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</si>
  <si>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</si>
  <si>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</si>
  <si>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</si>
  <si>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</si>
  <si>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</si>
  <si>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</si>
  <si>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</si>
  <si>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</si>
  <si>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</si>
  <si>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</si>
  <si>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</si>
  <si>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</si>
  <si>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</si>
  <si>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</si>
  <si>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</si>
  <si>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</si>
  <si>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</si>
  <si>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</si>
  <si>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</si>
  <si>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</si>
  <si>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</si>
  <si>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</si>
  <si>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</si>
  <si>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</si>
  <si>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</si>
  <si>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</si>
  <si>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</si>
  <si>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</si>
  <si>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</si>
  <si>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</si>
  <si>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</si>
  <si>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</si>
  <si>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Nicholas Kunz</t>
  </si>
  <si>
    <t>AoT</t>
  </si>
  <si>
    <t>Start Adjustment</t>
  </si>
  <si>
    <t>May Admin points - AC Recommendation</t>
  </si>
  <si>
    <t>AoA Discretionary Points June 2005</t>
  </si>
  <si>
    <t>VMI CO Admin Points for October 2005</t>
  </si>
  <si>
    <t>Report Promptness Award November 2005</t>
  </si>
  <si>
    <t>VMI admin points November 2005</t>
  </si>
  <si>
    <t>VMI admin points December 2005</t>
  </si>
  <si>
    <t>VMI admin points January 2006</t>
  </si>
  <si>
    <t>April Admin points, VMI Commandant</t>
  </si>
  <si>
    <t>March Admin points, VMI Commandant</t>
  </si>
  <si>
    <t>May Admin Points, VMI Commandant</t>
  </si>
  <si>
    <t>June Admin Points, VMI Commandant</t>
  </si>
  <si>
    <t>Jule Admin Points, VMI Commandant</t>
  </si>
  <si>
    <t>August Admin Points, VMI Commandant</t>
  </si>
  <si>
    <t>Richard S. Ewell Medal of Service - First Award</t>
  </si>
  <si>
    <t>February Admin Points, VMI Commandant</t>
  </si>
  <si>
    <t>Sep Admin Points, VMI</t>
  </si>
  <si>
    <t>VMI Commandant admin points, October 2006</t>
  </si>
  <si>
    <t>Cabinet Secretary Admin Points for January 2007</t>
  </si>
  <si>
    <t>Admin, Cabinet, April</t>
  </si>
  <si>
    <t>Admin, Cabinet, March</t>
  </si>
  <si>
    <t>Admin, Cabinet, February</t>
  </si>
  <si>
    <t>Admin, VMI, April</t>
  </si>
  <si>
    <t>Admin, VMI, March</t>
  </si>
  <si>
    <t>Admin, VMI, February</t>
  </si>
  <si>
    <t>Admin, VMI, January</t>
  </si>
  <si>
    <t>Admin, VMI, December</t>
  </si>
  <si>
    <t>Admin, VMI, November</t>
  </si>
  <si>
    <t>John Dragan Award (1)</t>
  </si>
  <si>
    <t>P.G.T. Beauregard Medal</t>
  </si>
  <si>
    <t>ACWGC Board of Directors Ribbon</t>
  </si>
  <si>
    <t>Admin Points - CSA Chief of Armies - May 2007</t>
  </si>
  <si>
    <t>Admin Points - CSA Chief of Armies - June 2007</t>
  </si>
  <si>
    <t>Admin Points - CSA Chief of Armies - July 2007</t>
  </si>
  <si>
    <t>AoG II CC Admin Points - Aug 2007</t>
  </si>
  <si>
    <t>AoG II CC Admin Points - Sep 2007</t>
  </si>
  <si>
    <t>AoG II CC Admin Points - Oct 2007</t>
  </si>
  <si>
    <t>Robert E. Lee Medal of Recognition</t>
  </si>
  <si>
    <t>AoG II CC Admin Points - Dec 2007</t>
  </si>
  <si>
    <t>AoG Conduct Points - Muster Jan 2008</t>
  </si>
  <si>
    <t>Admin Points - CSA Eastern Theater Command - Mar 2</t>
  </si>
  <si>
    <t>Admin Points - CSA Eastern Theater Command - Feb 2</t>
  </si>
  <si>
    <t>Admin Points - CSA Eastern Theater Command - Jan 2</t>
  </si>
  <si>
    <t>Conduct Points - March 2008</t>
  </si>
  <si>
    <t>VMI Instructors OCS Training Medal and Ribbon</t>
  </si>
  <si>
    <t>Admin Points - CSA Eastern Theater Command - April</t>
  </si>
  <si>
    <t>Admin Points - CSA Eastern Theater Command - May 2</t>
  </si>
  <si>
    <t>Admin Points - CSA Eastern Theater Command - June</t>
  </si>
  <si>
    <t>Admin Points-VMI Commandant-Aug 08</t>
  </si>
  <si>
    <t>Admin Points- VMI Commandant- Sept 08</t>
  </si>
  <si>
    <t>2nd VMI DS Medal for service Oct 06-Apr 07</t>
  </si>
  <si>
    <t>3rd VMI DS Medal for service Aug 08-Oct 08</t>
  </si>
  <si>
    <t>Admin Points - Chief of Engineers, VMI - Oct 08</t>
  </si>
  <si>
    <t>Patrick Cleburne Medal of Service 1st Award</t>
  </si>
  <si>
    <t>Samuel Cooper Medal of Service 1st Award</t>
  </si>
  <si>
    <t>Conduct Points - Chief of Engineers, VMI Feb 09</t>
  </si>
  <si>
    <t>Conduct Points - Chief of Engineers, VMI Jan 09</t>
  </si>
  <si>
    <t>Conduct Points Chief of Engineers, VMI Dec 08</t>
  </si>
  <si>
    <t>Conduct Points Chief of Engineers, VMI Nov 08</t>
  </si>
  <si>
    <t>Conduct Points - CSA Chief of Engineers- Feb 09</t>
  </si>
  <si>
    <t>Conduct Points - CSA Chief of Engineers- Jan 09</t>
  </si>
  <si>
    <t>Conduct Points - CSA Chief of Engineers- Dec 08</t>
  </si>
  <si>
    <t>Conduct Points - CSA Chief of Engineers- Nov 08</t>
  </si>
  <si>
    <t>Conduct Points - CSA Chief of Engineers- Oct 08</t>
  </si>
  <si>
    <t>Conduct Points - CSA Chief of Engineers- Sep 08</t>
  </si>
  <si>
    <t>Conduct Points - CSA Chief of Engineers- Aug 08</t>
  </si>
  <si>
    <t>Conduct Points - CSA Chief of Engineers- Jul 08</t>
  </si>
  <si>
    <t>Conduct Points - CSA Chief of Engineers- Jun 08</t>
  </si>
  <si>
    <t>Conduct Points - CSA Chief of Engineers- May 08</t>
  </si>
  <si>
    <t>Conduct Points - CSA Chief of Engineers Apr 08</t>
  </si>
  <si>
    <t>Conduct Points - VMI-Chief of Engineers Mar 09</t>
  </si>
  <si>
    <t>ETC Conduct Points - April 2009</t>
  </si>
  <si>
    <t>Conduct Points - CSA Chief of Engineers- Mar 09</t>
  </si>
  <si>
    <t>Conduct Points - CSA Chief of Engineers- Apr 09</t>
  </si>
  <si>
    <t>Conduct Points - CSA Chief of Engineers- May 09</t>
  </si>
  <si>
    <t>AoG Conduct Points - May 2009</t>
  </si>
  <si>
    <t>Conduct Points - VMI-Chief of Engineers Jun 09</t>
  </si>
  <si>
    <t>Conduct Points - VMI-Chief of Engineers May 09</t>
  </si>
  <si>
    <t>Conduct Points - VMI-Chief of Engineers Apr 09</t>
  </si>
  <si>
    <t>Conduct Points-CSA Chief of Engineers- Apr-Sep 09</t>
  </si>
  <si>
    <t>CSA 5 Year Service Ribbon</t>
  </si>
  <si>
    <t>Admin Points-VMI Commandant-Aug&amp;Sep 09</t>
  </si>
  <si>
    <t>Conduct Points-CSA Chief of Engineers Oct-Nov 09</t>
  </si>
  <si>
    <t>Samuel Cooper Award of Service, 2nd Award</t>
  </si>
  <si>
    <t>Richard S. Ewell Medal of Service 2nd Award Dec 09</t>
  </si>
  <si>
    <t>Jefferson Davis Medal of Service Dec 09</t>
  </si>
  <si>
    <t>Conduct Points - CSA Chief of Engineers- Dec 09</t>
  </si>
  <si>
    <t>Patrick Cleburne Medal of Service 2nd Award</t>
  </si>
  <si>
    <t>ETC Conduct Points - Dec. 2009</t>
  </si>
  <si>
    <t>Conduct Points-CSA Chief of Engineers-Jan-Feb 2010</t>
  </si>
  <si>
    <t>Conduct Points-CSA Chief of Engineers-Mar-Apr 2010</t>
  </si>
  <si>
    <t>Conduct Points-CSA Chief of Engineers-May 2010</t>
  </si>
  <si>
    <t>Conduct Points-CSA Chief of Engineers-Jun 2010</t>
  </si>
  <si>
    <t>Conduct Points-CSA Chief of Engineers-Jul 2010</t>
  </si>
  <si>
    <t>Conduct Points-CSA Chief of Engineers-Aug 2010</t>
  </si>
  <si>
    <t>AoG Admin Points - AC - June 2010</t>
  </si>
  <si>
    <t>AoG Conduct Points - July 2010</t>
  </si>
  <si>
    <t>AoG Conduct Points - Aug/Sept 2010</t>
  </si>
  <si>
    <t>AoG Conduct Points - Oct. 2010 +5 ET</t>
  </si>
  <si>
    <t>december 2010 admin. points in January,18 2011</t>
  </si>
  <si>
    <t>VMI Commandant, Admin points for Jan. 2011</t>
  </si>
  <si>
    <t>VMI Commandant Admin.points Jan.2011, feb. report</t>
  </si>
  <si>
    <t>Admin points Feb. 2011, VMI Commandant</t>
  </si>
  <si>
    <t>VMI Commandant Admin, March 2011</t>
  </si>
  <si>
    <t>VMI Commandant Admin. points April 2011</t>
  </si>
  <si>
    <t>VMI Commandant May 2011 Admin points</t>
  </si>
  <si>
    <t>VMI Commandant Admin points for June 2011, july re</t>
  </si>
  <si>
    <t>AoG Conduct Points-June 2011</t>
  </si>
  <si>
    <t>VMI Commandant Admin points July/Aug/Sept/Oct</t>
  </si>
  <si>
    <t>5th VMI Distinguished Service Award</t>
  </si>
  <si>
    <t>3rd Patrick Cleburne Medal of Service</t>
  </si>
  <si>
    <t>3rd Richard S. Ewell Medal of Service</t>
  </si>
  <si>
    <t>1st James Longstreet Medal of Recognition</t>
  </si>
  <si>
    <t>2nd Samuel Cooper Medal of Service</t>
  </si>
  <si>
    <t>Training Academy (VMI) Commandant October</t>
  </si>
  <si>
    <t>VMI Commandant Admin points November 2011</t>
  </si>
  <si>
    <t>VMI Commandant Admin points December 2011</t>
  </si>
  <si>
    <t>AoG Conduct Points-Nov/Dec. 2011</t>
  </si>
  <si>
    <t>VMI Commandant Admin points February 2012</t>
  </si>
  <si>
    <t>VMI Commandant Admin points January 2012</t>
  </si>
  <si>
    <t>John Dragan Award (3)</t>
  </si>
  <si>
    <t>John Dragan Award (2)</t>
  </si>
  <si>
    <t>VMI Commandant Admin points March 2012</t>
  </si>
  <si>
    <t>VMI Commandant Admin points April 2012</t>
  </si>
  <si>
    <t>VMI Commandant Admin points May 2012</t>
  </si>
  <si>
    <t>VMI Commandant Admin points June 2012</t>
  </si>
  <si>
    <t>VMI Commandant Admin points July 2012</t>
  </si>
  <si>
    <t>VMI Commandant Admin points August 2012</t>
  </si>
  <si>
    <t>VMI Commandant Admin points September 2012</t>
  </si>
  <si>
    <t>VMI Commandant October 2012 Admin Points</t>
  </si>
  <si>
    <t>VMI Commandant November 2012 Admin Points</t>
  </si>
  <si>
    <t>VMI Commandant December 2012 Admin Points</t>
  </si>
  <si>
    <t>VMI Commandant January 2013 Admin Points</t>
  </si>
  <si>
    <t>Conduct points Jan 2013 VMI Engineer</t>
  </si>
  <si>
    <t>Admin points for Jan 2013 - Commandant VMI</t>
  </si>
  <si>
    <t>VMI Commandant February 2013 Admin Points</t>
  </si>
  <si>
    <t>VMI Commandant March 2013 Admin Points</t>
  </si>
  <si>
    <t>VMI Commandant April 2013 Admin Points</t>
  </si>
  <si>
    <t>VMI Commandant - Admin Points for May 2013</t>
  </si>
  <si>
    <t>VMI Commandant July 2013 Admin Points</t>
  </si>
  <si>
    <t>VMI Commandant June 2013 Admin Points</t>
  </si>
  <si>
    <t>VMI Commandant May 2013 Admin Points</t>
  </si>
  <si>
    <t>Aug 2013 Admin Points - VMI Commander</t>
  </si>
  <si>
    <t>Sep 2013 Admin Points - VMI CO</t>
  </si>
  <si>
    <t>2nd Order of the Purple Eagle</t>
  </si>
  <si>
    <t>1st Order of the Purple Eagle</t>
  </si>
  <si>
    <t>Oct 2013 Admin Points - VMI CO</t>
  </si>
  <si>
    <t>VMI - Conduct - Nov 2013</t>
  </si>
  <si>
    <t>VMI CO - Admin - Nov 2013</t>
  </si>
  <si>
    <t>VMI CO - Admin - Dec 2013</t>
  </si>
  <si>
    <t>VMI - Conduct - Dec 2013</t>
  </si>
  <si>
    <t>OBD Points Feb-Sep 2014</t>
  </si>
  <si>
    <t>Chief of Engineering Conduct Points 2013</t>
  </si>
  <si>
    <t>VMI Commandant Jan-Dec 14 Conduct Points</t>
  </si>
  <si>
    <t>VMI Commandant Jan-Dec 14 Admin Points</t>
  </si>
  <si>
    <t>VMI Commandant Jan 2015 Admin Points15</t>
  </si>
  <si>
    <t>Admin Jan 15</t>
  </si>
  <si>
    <t>VMI Commandant Mar 2015 Admin Points</t>
  </si>
  <si>
    <t>VMI Commandant Feb 2015 Admin Points</t>
  </si>
  <si>
    <t>VMI Commandant Apr - Aug 2015 Admin Pts</t>
  </si>
  <si>
    <t>CoA Discretionary Points - January to August 2015</t>
  </si>
  <si>
    <t>Admin Mar 15</t>
  </si>
  <si>
    <t>Conduct Apr 15</t>
  </si>
  <si>
    <t>Conduct May 2015</t>
  </si>
  <si>
    <t>Jun - Aug 15 Conduct</t>
  </si>
  <si>
    <t>Chief of Engineering Conduct Points 2014 &amp; 2015</t>
  </si>
  <si>
    <t>VMI Commandant Sep - Dec 2015 Admin Pts</t>
  </si>
  <si>
    <t>Order of the Purple Eagle - 3rd Award - Feb 2016</t>
  </si>
  <si>
    <t>James Longstreet Medal - 2nd Award - Nov 2012</t>
  </si>
  <si>
    <t>James Longstreet Medal - 3rd Award - Nov 2013</t>
  </si>
  <si>
    <t>James Longstreet Medal - 4th Award - Nov 2014</t>
  </si>
  <si>
    <t>James Longstreet Medal - 5th Award - Nov 2015</t>
  </si>
  <si>
    <t>VMI Staff Medal - 1st to 10th Award - 2005 to 2015</t>
  </si>
  <si>
    <t>Conduct Sep 2015</t>
  </si>
  <si>
    <t>Conduct Oct Nov 15</t>
  </si>
  <si>
    <t>Admin Dec 15 Jan 16</t>
  </si>
  <si>
    <t>Conduct Feb - Apr 2016</t>
  </si>
  <si>
    <t>VMI Commandant Jan - Aug 2016 Admin Pts</t>
  </si>
  <si>
    <t>CoA Discretionary Points - August 2015 - July 2016</t>
  </si>
  <si>
    <t>Chief of Engineering Conduct Points 2016</t>
  </si>
  <si>
    <t>VMI Commandant Sep 2016 - Dec 2016 Admin Pts</t>
  </si>
  <si>
    <t>Chief of Engineering Conduct Points 2017</t>
  </si>
  <si>
    <t>VMI Commandant Jan - Dec 2017 Admin Pts</t>
  </si>
  <si>
    <t>Chief of Engineering Conduct Points 2018</t>
  </si>
  <si>
    <t>VMI Commandant Jan - Dec 2018 Admin Pts</t>
  </si>
  <si>
    <t>VMI Commandant Jan - July 2019 Admin Pts</t>
  </si>
  <si>
    <t>VMI Commandant Aug - Dec 2019 Admin Pts</t>
  </si>
  <si>
    <t>Chief of Engineering Conduct Points 2019</t>
  </si>
  <si>
    <t>PGHT Participant Ribbon</t>
  </si>
  <si>
    <t>CoA Discretionary Points - Jan 2017 to Dec 2020</t>
  </si>
  <si>
    <t>4th Samuel Cooper Medal of Service (2015)</t>
  </si>
  <si>
    <t>4th Patrick Cleburne Medal of Service (2015)</t>
  </si>
  <si>
    <t>4th Richard S. Ewell Medal of Service (2015)</t>
  </si>
  <si>
    <t>2nd Jefferson Davis Medal of Recognition (2015)</t>
  </si>
  <si>
    <t>1st Stonewall Jackson Medal of Recognition (2015)</t>
  </si>
  <si>
    <t>5th Patrick Cleburne Medal of Service</t>
  </si>
  <si>
    <t>5th Samuel Cooper Medal of Service</t>
  </si>
  <si>
    <t>6th Patrick Cleburne Medal of Service</t>
  </si>
  <si>
    <t>3rd Jefferson Davis Medal of Recognition</t>
  </si>
  <si>
    <t>VMI Admin Points (04/21) (15 points/month)</t>
  </si>
  <si>
    <t>ANV CoS Admin Points (01/21) (5 points/month)</t>
  </si>
  <si>
    <t>ANV CoS Admin Points (02/21) (5 points/month)</t>
  </si>
  <si>
    <t>ANV CoS Admin Points (03/21) (5 points/month)</t>
  </si>
  <si>
    <t>ANV CoS Admin Points (04/21) (5 points/month)</t>
  </si>
  <si>
    <t>VMI Admin Points (03/21) (15 points/month)</t>
  </si>
  <si>
    <t>VMI Admin Points (02/21) (15 points/month)</t>
  </si>
  <si>
    <t>VMI Admin Points (01/21) (15 points/month)</t>
  </si>
  <si>
    <t>VMI Admin Points (05/21)</t>
  </si>
  <si>
    <t>ANV CoS Admin Points (05/21)</t>
  </si>
  <si>
    <t>VMI Admin Points (10/21)</t>
  </si>
  <si>
    <t>VMI Admin Points (09/21)</t>
  </si>
  <si>
    <t>VMI Admin Points (08/21)</t>
  </si>
  <si>
    <t>VMI Admin Points (07/21)</t>
  </si>
  <si>
    <t>VMI Admin Points (06/21)</t>
  </si>
  <si>
    <t>ANV CoS Admin Points (07/21)</t>
  </si>
  <si>
    <t>ANV CoS Admin Points (10/21)</t>
  </si>
  <si>
    <t>ANV CoS Admin Points (09/21)</t>
  </si>
  <si>
    <t>ANV CoS Admin Points (08/21)</t>
  </si>
  <si>
    <t>ANV CoS Admin Points (06/21)</t>
  </si>
  <si>
    <t>John Dragan Award (5)</t>
  </si>
  <si>
    <t>John Dragan Award (4)</t>
  </si>
  <si>
    <t>John Dragan Award (6)</t>
  </si>
  <si>
    <t>ANV CoS Admin Points (12/21)</t>
  </si>
  <si>
    <t>ANV CoS Admin Points (11/21)</t>
  </si>
  <si>
    <t>VMI Admin Points (12/21)</t>
  </si>
  <si>
    <t>VMI Admin Points (11/21)</t>
  </si>
  <si>
    <t>AotM CC Admin Points 4/22 - 6/22</t>
  </si>
  <si>
    <t>VMI CO 2022 (12 mo/15 pts)</t>
  </si>
  <si>
    <t>Confederate Legend Medal (5000 points)</t>
  </si>
  <si>
    <t>Pierre Beauregard Award (2)</t>
  </si>
  <si>
    <t>CC AoT 1Q</t>
  </si>
  <si>
    <t>VMI CO 1Q</t>
  </si>
  <si>
    <t>AoT CC 2Q</t>
  </si>
  <si>
    <t>AoT CC 3Q</t>
  </si>
  <si>
    <t>John Dragan Award (7)</t>
  </si>
  <si>
    <t>CC AoT 4Q</t>
  </si>
  <si>
    <t>CC AoT 1Q 2024</t>
  </si>
  <si>
    <t>AoT CC 2Q/3Q/4Q</t>
  </si>
  <si>
    <t>Dixie Medal</t>
  </si>
  <si>
    <t>Warrior Medal (1)</t>
  </si>
  <si>
    <t>Warrior Medal (2)</t>
  </si>
  <si>
    <t>Warrior Medal (3)</t>
  </si>
  <si>
    <t>Warrior Medal (4)</t>
  </si>
  <si>
    <t>Warrior Medal (5)</t>
  </si>
  <si>
    <t>Warrior Medal (6)</t>
  </si>
  <si>
    <t>Deo Vindice Medal (1)</t>
  </si>
  <si>
    <t>Deo Vindice Medal (2)</t>
  </si>
  <si>
    <t>Deo Vindice Medal (3)</t>
  </si>
  <si>
    <t>Deo Vindice Medal (4)</t>
  </si>
  <si>
    <t>Brotherhood Medal (1)</t>
  </si>
  <si>
    <t>Brotherhood Medal (2)</t>
  </si>
  <si>
    <t>05Jan101</t>
  </si>
  <si>
    <t>Nicholas Kunz, CSA</t>
  </si>
  <si>
    <t>Kenneth Schneider, USA</t>
  </si>
  <si>
    <t>TS Antietam</t>
  </si>
  <si>
    <t>08-The Battle of Antietam</t>
  </si>
  <si>
    <t>05Jan51</t>
  </si>
  <si>
    <t>Peter Seibel, CSA</t>
  </si>
  <si>
    <t>TS Bull Run</t>
  </si>
  <si>
    <t>03.First Bull Run</t>
  </si>
  <si>
    <t>05Jan91</t>
  </si>
  <si>
    <t>Matthew Morrison, USA</t>
  </si>
  <si>
    <t>WDS Ozark</t>
  </si>
  <si>
    <t>Lyon's 1861 Missouri Campaign - Boonsville</t>
  </si>
  <si>
    <t>05Jan98</t>
  </si>
  <si>
    <t>08. The Battle of Antietam</t>
  </si>
  <si>
    <t>05Jan115</t>
  </si>
  <si>
    <t>Dale Henken, USA</t>
  </si>
  <si>
    <t>WDS Gettysburg</t>
  </si>
  <si>
    <t>Historical 1.1 Gettysburg, Day 1, July 1, 1863</t>
  </si>
  <si>
    <t>.</t>
  </si>
  <si>
    <t>05Jan106</t>
  </si>
  <si>
    <t>09- Full Deck</t>
  </si>
  <si>
    <t>05Jan123</t>
  </si>
  <si>
    <t>1.1.1 Opening Moves - July 1, 1863</t>
  </si>
  <si>
    <t>05Jan159</t>
  </si>
  <si>
    <t>TS Gettysburg</t>
  </si>
  <si>
    <t>Out of the Mist</t>
  </si>
  <si>
    <t>05Feb241</t>
  </si>
  <si>
    <t>Neil Edwards, USA</t>
  </si>
  <si>
    <t>Historical Gettysburg 1.1</t>
  </si>
  <si>
    <t>05Feb253</t>
  </si>
  <si>
    <t>Ed Lytwak, USA</t>
  </si>
  <si>
    <t>Campaign 1</t>
  </si>
  <si>
    <t>05Mar517</t>
  </si>
  <si>
    <t>David Groce, USA</t>
  </si>
  <si>
    <t>Pearidge-first battle of campaign</t>
  </si>
  <si>
    <t>05Feb325</t>
  </si>
  <si>
    <t>FBG Fredericksburg</t>
  </si>
  <si>
    <t>05Feb354</t>
  </si>
  <si>
    <t>Campaign - 1st Battle, The Battle of Pea Ridge</t>
  </si>
  <si>
    <t>05Feb357</t>
  </si>
  <si>
    <t>2nd battle of Campaign Gettysburg - Winchester</t>
  </si>
  <si>
    <t>05Feb379</t>
  </si>
  <si>
    <t>Campaign - Brandy Station</t>
  </si>
  <si>
    <t>05Feb380</t>
  </si>
  <si>
    <t>Campaign - 3rd Battle - Warrenton</t>
  </si>
  <si>
    <t>05Feb384</t>
  </si>
  <si>
    <t>Campaign game 1</t>
  </si>
  <si>
    <t>05Mar474</t>
  </si>
  <si>
    <t>Jay Patrick, USA</t>
  </si>
  <si>
    <t>BGG 13h Battle of Gettysburg</t>
  </si>
  <si>
    <t>05Mar533</t>
  </si>
  <si>
    <t>Battle of Pearidge, part 3 of campaign.</t>
  </si>
  <si>
    <t>05Mar564</t>
  </si>
  <si>
    <t>Campaign Pea Ridge, 2nd battle - Dunagin's Farm</t>
  </si>
  <si>
    <t>05Apr611</t>
  </si>
  <si>
    <t>Richard Orris, USA</t>
  </si>
  <si>
    <t>?</t>
  </si>
  <si>
    <t>05Apr637</t>
  </si>
  <si>
    <t>WDS Peninsula</t>
  </si>
  <si>
    <t>02b. - Beaver Dam Creek - June 26, 1862</t>
  </si>
  <si>
    <t>05Apr700</t>
  </si>
  <si>
    <t>03b Gaines Mill</t>
  </si>
  <si>
    <t>05May772</t>
  </si>
  <si>
    <t>05c. Savage Station</t>
  </si>
  <si>
    <t>05May774</t>
  </si>
  <si>
    <t>Campaign Game - 1st Battle (Golding's Farm?)</t>
  </si>
  <si>
    <t>05May854</t>
  </si>
  <si>
    <t>03a. Gaines's Mill</t>
  </si>
  <si>
    <t>05May855</t>
  </si>
  <si>
    <t>01a. Oak Grove</t>
  </si>
  <si>
    <t>05Jun9027</t>
  </si>
  <si>
    <t>WDS Corinth</t>
  </si>
  <si>
    <t>Campaign (Enter description in Comments) /0</t>
  </si>
  <si>
    <t>05Jun9029</t>
  </si>
  <si>
    <t>pjvdr_c2u1 The Battle of Corinth, October 3-4, 1862 /104</t>
  </si>
  <si>
    <t>05Jun9028</t>
  </si>
  <si>
    <t>off_c1u1.scn 1. Beaver Dam to Gaines's Mill - June 26-27, 1862 /81</t>
  </si>
  <si>
    <t>05Jul9152</t>
  </si>
  <si>
    <t>Scott Schlitte, USA</t>
  </si>
  <si>
    <t>WDS Shiloh</t>
  </si>
  <si>
    <t>005 Bel_Pillow attacks Grant /18</t>
  </si>
  <si>
    <t>05Jul9189</t>
  </si>
  <si>
    <t>04 Lexington_ Sept 18_H /33</t>
  </si>
  <si>
    <t>05Jul9227</t>
  </si>
  <si>
    <t>004 Bel_Belmont_Landing (Hist) /20</t>
  </si>
  <si>
    <t>05Jul9228</t>
  </si>
  <si>
    <t>102 MS_On to Logan's Cross Roads (Sun) /26</t>
  </si>
  <si>
    <t>05Jul9233</t>
  </si>
  <si>
    <t>Chris Trog, USA</t>
  </si>
  <si>
    <t>boon c1u2 First Battle of Boonville June 27 1861 variant /21</t>
  </si>
  <si>
    <t>05Jul9302</t>
  </si>
  <si>
    <t>107 MD_East Tennessee defense /68</t>
  </si>
  <si>
    <t>05Aug9381</t>
  </si>
  <si>
    <t>05Aug9403</t>
  </si>
  <si>
    <t>07b PR_Pea Ridge full_H /94</t>
  </si>
  <si>
    <t>05Aug9404</t>
  </si>
  <si>
    <t>05Aug9411</t>
  </si>
  <si>
    <t>055 FH_Help from Ft. Donelson /18</t>
  </si>
  <si>
    <t>05Aug9474</t>
  </si>
  <si>
    <t>Matthew Ozvat, USA</t>
  </si>
  <si>
    <t>Other (Enter description in Comments including # turns) /0</t>
  </si>
  <si>
    <t>05Aug9475</t>
  </si>
  <si>
    <t>05Sep9567</t>
  </si>
  <si>
    <t>059 FH_Retreat and Pursuit from F.H. /15</t>
  </si>
  <si>
    <t>05Sep9665</t>
  </si>
  <si>
    <t>Edward Blackburn, USA</t>
  </si>
  <si>
    <t>02d_Hist_Beaver Dam_June 26.scn /81</t>
  </si>
  <si>
    <t>05Sep9663</t>
  </si>
  <si>
    <t>073 Fr_Johnston attacks Buell /44</t>
  </si>
  <si>
    <t>05Sep9664</t>
  </si>
  <si>
    <t>033 FD_Day 4 Breakout (Hist) /33</t>
  </si>
  <si>
    <t>05Oct9741</t>
  </si>
  <si>
    <t>05Oct9782</t>
  </si>
  <si>
    <t>07 Forward Bucktails /6</t>
  </si>
  <si>
    <t>05Oct9791</t>
  </si>
  <si>
    <t>05Oct9799</t>
  </si>
  <si>
    <t>08 Newtonia_Histscn /11</t>
  </si>
  <si>
    <t>05Nov9877</t>
  </si>
  <si>
    <t>09 Cane Hill_Histscn /27</t>
  </si>
  <si>
    <t>05Nov9905</t>
  </si>
  <si>
    <t>crosslex24c2u1 Battle of Lexington, June 24, 1861 /45</t>
  </si>
  <si>
    <t>05Nov9900</t>
  </si>
  <si>
    <t>175 Sh_Rain comes /86</t>
  </si>
  <si>
    <t>05Dec10019</t>
  </si>
  <si>
    <t>Matt Perrenod, USA</t>
  </si>
  <si>
    <t>06Jan10139</t>
  </si>
  <si>
    <t>06Jan10151</t>
  </si>
  <si>
    <t>041 FD_Feb 15th, Day of Battle (v.1) /28</t>
  </si>
  <si>
    <t>06Jan10150</t>
  </si>
  <si>
    <t>!HISTORICAL 2. The Battle of Brandy Station - June 9, 1863 /47</t>
  </si>
  <si>
    <t>06Feb10209</t>
  </si>
  <si>
    <t>137 Nv_Battle of Nashville /56</t>
  </si>
  <si>
    <t>06Feb10221</t>
  </si>
  <si>
    <t>sshill_c2u1.scn 3(Hill). Savage Station - June 29, 1862 /37</t>
  </si>
  <si>
    <t>06Feb10257</t>
  </si>
  <si>
    <t>John Dragan, CSA</t>
  </si>
  <si>
    <t>06Feb10261</t>
  </si>
  <si>
    <t>180 Sh_Shiloh without Buell /70</t>
  </si>
  <si>
    <t>06Mar10446</t>
  </si>
  <si>
    <t>og_c1u2.scn 2. OLD TAVERN: June 25, 1862 /23</t>
  </si>
  <si>
    <t>06Mar10447</t>
  </si>
  <si>
    <t>004 Bel Belmont Landing (Hist) /20</t>
  </si>
  <si>
    <t>06Mar10450</t>
  </si>
  <si>
    <t>og_c2u2.scn 4. OLD TAVERN: June 25, 1862 /23</t>
  </si>
  <si>
    <t>06May10647</t>
  </si>
  <si>
    <t>Thomas Borling, USA</t>
  </si>
  <si>
    <t>David Koziol, USA</t>
  </si>
  <si>
    <t>06May10646</t>
  </si>
  <si>
    <t>John Newton, CSA</t>
  </si>
  <si>
    <t>!HISTORICAL 4. The Battle of Aldie - June 17, 1863 /12</t>
  </si>
  <si>
    <t>06May10660</t>
  </si>
  <si>
    <t>06May10659</t>
  </si>
  <si>
    <t>12 The Second Battle of Bull Run /78</t>
  </si>
  <si>
    <t>06May10658</t>
  </si>
  <si>
    <t>bbwoshu_c1u1.scn 1. Bottom's Bridge and W.O. Swamp: June 30 - July 1 /95</t>
  </si>
  <si>
    <t>06May10671</t>
  </si>
  <si>
    <t>06May10684</t>
  </si>
  <si>
    <t>06May10688</t>
  </si>
  <si>
    <t>06May10704</t>
  </si>
  <si>
    <t>John Lytwak, USA</t>
  </si>
  <si>
    <t>06May10758</t>
  </si>
  <si>
    <t>06Jun10783</t>
  </si>
  <si>
    <t>WDS Franklin</t>
  </si>
  <si>
    <t>D0 Without Hindrance /30</t>
  </si>
  <si>
    <t>06Jun10795</t>
  </si>
  <si>
    <t>06Jun10877</t>
  </si>
  <si>
    <t>Kelly Ross, USA</t>
  </si>
  <si>
    <t>72. Three approaches I (var. 4) /213</t>
  </si>
  <si>
    <t>06Jun10878</t>
  </si>
  <si>
    <t>161. Trouble on the way north III (var. 95) /216</t>
  </si>
  <si>
    <t>06Jul10938</t>
  </si>
  <si>
    <t>057 FH_Help has arrived at Ft. Henry /16</t>
  </si>
  <si>
    <t>06Aug11049</t>
  </si>
  <si>
    <t>Unknown</t>
  </si>
  <si>
    <t>wc c1u2 The Battle of Wilson's Creek, Aug 10, 1861 (Hist) /23</t>
  </si>
  <si>
    <t>06Aug11058</t>
  </si>
  <si>
    <t>06Oct11273</t>
  </si>
  <si>
    <t>opening_c1u1 Murphy defends Iuka, Sept. 14, 1862 /38</t>
  </si>
  <si>
    <t>06Oct11295</t>
  </si>
  <si>
    <t>Karl Herzoff, USA</t>
  </si>
  <si>
    <t>06Oct11330</t>
  </si>
  <si>
    <t>vdd_c23u1 Van Dorn's diversion, Sept. 16, 1862 /52</t>
  </si>
  <si>
    <t>06Oct11417</t>
  </si>
  <si>
    <t>ctrsiege1.scn 1. Siege of Richmond - July 10, 1862 /133</t>
  </si>
  <si>
    <t>06Nov11484</t>
  </si>
  <si>
    <t>115 MS_Battle of Mill Springs (Sun) /18</t>
  </si>
  <si>
    <t>06Nov11518</t>
  </si>
  <si>
    <t>099 MS_Advance onto Mill Springs /24</t>
  </si>
  <si>
    <t>06Nov11577</t>
  </si>
  <si>
    <t>144 Sh_Battle of Shiloh (Hist) /86</t>
  </si>
  <si>
    <t>07Jan11854</t>
  </si>
  <si>
    <t>Jeff Bangma, USA</t>
  </si>
  <si>
    <t>07Feb11931</t>
  </si>
  <si>
    <t>WDS Vicksburg</t>
  </si>
  <si>
    <t>07Feb11989</t>
  </si>
  <si>
    <t>81. Cavalry skirmishes (var. 32) /18</t>
  </si>
  <si>
    <t>07Apr12140</t>
  </si>
  <si>
    <t>07Apr12185</t>
  </si>
  <si>
    <t>cbp_c1u1.scn /46</t>
  </si>
  <si>
    <t>07Apr12190</t>
  </si>
  <si>
    <t>Jeff Laub, USA</t>
  </si>
  <si>
    <t>WDS Atlanta</t>
  </si>
  <si>
    <t>001-Rocky Face Ridge May 8 Historical /37</t>
  </si>
  <si>
    <t>07May12357</t>
  </si>
  <si>
    <t>!HISTORICAL 1. The Battle of Gettysburg - July 1 - 3, 1863 /156</t>
  </si>
  <si>
    <t>07Jul12537</t>
  </si>
  <si>
    <t>Edward McGrath, CSA</t>
  </si>
  <si>
    <t>!HISTORICAL 1.2.4 Little Round Top - July 2nd - Gettysburg /7</t>
  </si>
  <si>
    <t>07Jul12568</t>
  </si>
  <si>
    <t>pgsb_c1u2.scn /39</t>
  </si>
  <si>
    <t>07Jul12584</t>
  </si>
  <si>
    <t>cbp_c1u2.scn /46</t>
  </si>
  <si>
    <t>07Jul12583</t>
  </si>
  <si>
    <t>02h. Port Gibson.scn /38</t>
  </si>
  <si>
    <t>07Aug12667</t>
  </si>
  <si>
    <t>fmc_jax c1u1.scn /18</t>
  </si>
  <si>
    <t>07Aug12788</t>
  </si>
  <si>
    <t>Bill Spitz, USA</t>
  </si>
  <si>
    <t>WDS Chickamauga</t>
  </si>
  <si>
    <t>002 P_Perryville (H)w 15 /15</t>
  </si>
  <si>
    <t>07Aug12787</t>
  </si>
  <si>
    <t>07Sep12822</t>
  </si>
  <si>
    <t>123 NM_Battle of New Madrid (v.1) /40</t>
  </si>
  <si>
    <t>07Oct12950</t>
  </si>
  <si>
    <t>Kent Olson, CSA</t>
  </si>
  <si>
    <t>06a The Wheatfield to Round Top /12</t>
  </si>
  <si>
    <t>07Oct12983</t>
  </si>
  <si>
    <t>Philip Roubaud, USA</t>
  </si>
  <si>
    <t>009 P_Perryville V.4 (Meet) 35 /35</t>
  </si>
  <si>
    <t>Willie Tisdale, CSA</t>
  </si>
  <si>
    <t>John Corbin, USA</t>
  </si>
  <si>
    <t>Emilio Suarez, CSA</t>
  </si>
  <si>
    <t>Jim Woods, USA</t>
  </si>
  <si>
    <t>John Fogarty, USA</t>
  </si>
  <si>
    <t>Przemek Niedzielski, CSA</t>
  </si>
  <si>
    <t>Tom Moore, CSA</t>
  </si>
  <si>
    <t>Cameron McOmish, CSA</t>
  </si>
  <si>
    <t>07Oct12998</t>
  </si>
  <si>
    <t>pgsb_c2u2.scn /39</t>
  </si>
  <si>
    <t>07Oct13010</t>
  </si>
  <si>
    <t>051 FH_Fort Henry (Hist) /12</t>
  </si>
  <si>
    <t>08Feb13507</t>
  </si>
  <si>
    <t>Jonas Karlen, CSA</t>
  </si>
  <si>
    <t>!HISTORICAL 1.1.2 Oak Hill - July 1st - Gettysburg /6</t>
  </si>
  <si>
    <t>08Feb13567</t>
  </si>
  <si>
    <t>Larry Kocher, CSA</t>
  </si>
  <si>
    <t>08Feb13570</t>
  </si>
  <si>
    <t>121 NM_Battle in the swamps /18</t>
  </si>
  <si>
    <t>08Mar13687</t>
  </si>
  <si>
    <t>134 NM_Island Fight /12</t>
  </si>
  <si>
    <t>08Mar13712</t>
  </si>
  <si>
    <t>John Nash, USA</t>
  </si>
  <si>
    <t>WDS Antietam</t>
  </si>
  <si>
    <t>053 CM_Cedar Mountain (Historical) /21</t>
  </si>
  <si>
    <t>08Apr13814</t>
  </si>
  <si>
    <t>055 CM_Cedar Mountain V.2 /21</t>
  </si>
  <si>
    <t>08Apr13864</t>
  </si>
  <si>
    <t>Lloyd H. Cole, CSA</t>
  </si>
  <si>
    <t>08Apr13868</t>
  </si>
  <si>
    <t>Frank Roach, CSA</t>
  </si>
  <si>
    <t>08Apr13890</t>
  </si>
  <si>
    <t>006 Bel_Polk refuses Pillow /15</t>
  </si>
  <si>
    <t>08Apr13891</t>
  </si>
  <si>
    <t>08Apr13900</t>
  </si>
  <si>
    <t>054 CM_Cedar Mountain V.1 /21</t>
  </si>
  <si>
    <t>08May13995</t>
  </si>
  <si>
    <t>Jim Forbes, CSA</t>
  </si>
  <si>
    <t>08Jun14066</t>
  </si>
  <si>
    <t>James Wilkes, USA</t>
  </si>
  <si>
    <t>107 Weather_Cedar Mountain V.1 /21</t>
  </si>
  <si>
    <t>08Jul14263</t>
  </si>
  <si>
    <t>Allan Hovey, CSA</t>
  </si>
  <si>
    <t>08Aug14393</t>
  </si>
  <si>
    <t>052 FH_Fort Henry (v.1) /12</t>
  </si>
  <si>
    <t>08Aug14394</t>
  </si>
  <si>
    <t>024 FD_Day 1 (Hist) /21</t>
  </si>
  <si>
    <t>08Oct14570</t>
  </si>
  <si>
    <t>08Nov14745</t>
  </si>
  <si>
    <t>003 1BR_Bull Run V.1 /40</t>
  </si>
  <si>
    <t>08Nov14787</t>
  </si>
  <si>
    <t>Bruce Klem, CSA</t>
  </si>
  <si>
    <t>09Jan15123</t>
  </si>
  <si>
    <t>Prax Swan, CSA</t>
  </si>
  <si>
    <t>09Apr15415</t>
  </si>
  <si>
    <t>Robert Hardee, CSA</t>
  </si>
  <si>
    <t>06h The Wheatfield to Round Top /12</t>
  </si>
  <si>
    <t>09May15561</t>
  </si>
  <si>
    <t>Neal Hebert, CSA</t>
  </si>
  <si>
    <t>TS Chickamauga</t>
  </si>
  <si>
    <t>09May15582</t>
  </si>
  <si>
    <t>09Jun15658</t>
  </si>
  <si>
    <t>010 Ca_Pope defends Cairo /40</t>
  </si>
  <si>
    <t>09Jul15731</t>
  </si>
  <si>
    <t>Bert Daniel, CSA</t>
  </si>
  <si>
    <t>134-Equal Force Fight #2 (Cavalry) /20</t>
  </si>
  <si>
    <t>09Jul15755</t>
  </si>
  <si>
    <t>David Danner, USA</t>
  </si>
  <si>
    <t>09Aug15955</t>
  </si>
  <si>
    <t>jrtr_c1u1.scn 1. James River to Richmond - July 3, 1862 /117</t>
  </si>
  <si>
    <t>09Aug15956</t>
  </si>
  <si>
    <t>09Dec16486</t>
  </si>
  <si>
    <t>Kenneth Miller, USA</t>
  </si>
  <si>
    <t>026 2BR_Groveton V.3 /10</t>
  </si>
  <si>
    <t>10Jan16638</t>
  </si>
  <si>
    <t>Michael Seger, USA</t>
  </si>
  <si>
    <t>10Feb16671</t>
  </si>
  <si>
    <t>Drexel Ringbloom, USA</t>
  </si>
  <si>
    <t>043 Ant_North Woods (Historical) /16</t>
  </si>
  <si>
    <t>10Feb16728</t>
  </si>
  <si>
    <t>Sergio Navarro, CSA</t>
  </si>
  <si>
    <t>02hist2_Corinth-day2 Corinth:</t>
  </si>
  <si>
    <t>10Mar16821</t>
  </si>
  <si>
    <t>Alfred Shumate, CSA</t>
  </si>
  <si>
    <t>Raid on Stephenson's Depot /18</t>
  </si>
  <si>
    <t>10Mar16945</t>
  </si>
  <si>
    <t>Pat Thompson, USA</t>
  </si>
  <si>
    <t>10Mar16960</t>
  </si>
  <si>
    <t>Andy Taylor, CSA</t>
  </si>
  <si>
    <t>10Apr17061</t>
  </si>
  <si>
    <t>Joseph Medeiros, CSA</t>
  </si>
  <si>
    <t>10Jun17208</t>
  </si>
  <si>
    <t>Klaus Kuhlmann, CSA</t>
  </si>
  <si>
    <t>The Climax /32</t>
  </si>
  <si>
    <t>Michael Gandt, CSA</t>
  </si>
  <si>
    <t>Sascha Marx, CSA</t>
  </si>
  <si>
    <t>10Aug17506</t>
  </si>
  <si>
    <t>10Sep17659</t>
  </si>
  <si>
    <t>Sam Dodson, CSA</t>
  </si>
  <si>
    <t>10Dec17900</t>
  </si>
  <si>
    <t>Ned Simms, USA</t>
  </si>
  <si>
    <t>007. The Battle of Gettysburg, July 1, 1863 (var. 1) /158</t>
  </si>
  <si>
    <t>11Jan17968</t>
  </si>
  <si>
    <t>Tom Phillips, CSA</t>
  </si>
  <si>
    <t>WDS Chancellorsville</t>
  </si>
  <si>
    <t>Weather01_Nov1st_Blind Meet /35</t>
  </si>
  <si>
    <t>11Mar18194</t>
  </si>
  <si>
    <t>Alan Sparks, CSA</t>
  </si>
  <si>
    <t>11Mar18207</t>
  </si>
  <si>
    <t>Ron Fulwell, CSA</t>
  </si>
  <si>
    <t>11Mar18253</t>
  </si>
  <si>
    <t>Alan Benjamin, USA</t>
  </si>
  <si>
    <t>002F_Nov 19th_Meeting Engagement.scn /86</t>
  </si>
  <si>
    <t>11Apr18323</t>
  </si>
  <si>
    <t>Ian Coyle, CSA</t>
  </si>
  <si>
    <t>11Jun18551</t>
  </si>
  <si>
    <t>Charles-Gervais de Pecqueur, CSA</t>
  </si>
  <si>
    <t>025-Resaca-Hood's Attack /11</t>
  </si>
  <si>
    <t>11Sep19006</t>
  </si>
  <si>
    <t>290. Rebel infestation (var. 9) /18</t>
  </si>
  <si>
    <t>11Oct19092</t>
  </si>
  <si>
    <t>Clinton Matthews, CSA</t>
  </si>
  <si>
    <t>11Nov19259</t>
  </si>
  <si>
    <t>12Mar19610</t>
  </si>
  <si>
    <t>12Apr19711</t>
  </si>
  <si>
    <t>Gregor Olinsky, USA</t>
  </si>
  <si>
    <t>028 SR_Murfreesboro V.6 ( Meet)w 35 /35</t>
  </si>
  <si>
    <t>12Aug20062</t>
  </si>
  <si>
    <t>Richard Simonitch, USA</t>
  </si>
  <si>
    <t>01 Boonville_Histscn /21</t>
  </si>
  <si>
    <t>12Aug20138</t>
  </si>
  <si>
    <t>Douglas Shaw, USA</t>
  </si>
  <si>
    <t>03 Wilson's Creek_Histscn /21</t>
  </si>
  <si>
    <t>12Oct20303</t>
  </si>
  <si>
    <t>069 Gap_Battle for Virginia /40</t>
  </si>
  <si>
    <t>12Dec20481</t>
  </si>
  <si>
    <t>Niall Murphy, USA</t>
  </si>
  <si>
    <t>038-Cassville May 19 PM Weather /40</t>
  </si>
  <si>
    <t>13Jan20608</t>
  </si>
  <si>
    <t>13Mar20764</t>
  </si>
  <si>
    <t>Russell Longmire, CSA</t>
  </si>
  <si>
    <t>06b Longstreet's Other Boot /12</t>
  </si>
  <si>
    <t>16Feb22724</t>
  </si>
  <si>
    <t>John Van Vliet, CSA</t>
  </si>
  <si>
    <t>000_Getting Started.scn /6</t>
  </si>
  <si>
    <t>17Jan23009</t>
  </si>
  <si>
    <t>!HISTORICAL 1. The Battle of Gettysburg - July 1 - 3, 1863 /136</t>
  </si>
  <si>
    <t>Thomas Hibolin, CSA</t>
  </si>
  <si>
    <t>17Nov23193</t>
  </si>
  <si>
    <t>Walt Dortch, USA</t>
  </si>
  <si>
    <t>17Dec23209</t>
  </si>
  <si>
    <t>Daniel Houghtaling, USA</t>
  </si>
  <si>
    <t>17Dec23210</t>
  </si>
  <si>
    <t>13a Battle of Gettysburg /149</t>
  </si>
  <si>
    <t>18Jan23265</t>
  </si>
  <si>
    <t>WDS Petersburg</t>
  </si>
  <si>
    <t>001 Jerusalem Plank I, June 9th, 1864 /12</t>
  </si>
  <si>
    <t>18Jan23267</t>
  </si>
  <si>
    <t>18Jan23268</t>
  </si>
  <si>
    <t>005 First Assault I, June 15th, 1864 /30</t>
  </si>
  <si>
    <t>18Mar23301</t>
  </si>
  <si>
    <t>027 SR_Murfreesboro V.6 ( Meet) 35 /35</t>
  </si>
  <si>
    <t>18Mar23311</t>
  </si>
  <si>
    <t>034 The Crater, July 30th, 1864 /12</t>
  </si>
  <si>
    <t>18Apr23358</t>
  </si>
  <si>
    <t>031 Ant_Antietam (Historical) /40</t>
  </si>
  <si>
    <t>18Oct23482</t>
  </si>
  <si>
    <t>190 Meet_2nd Bull Run /45</t>
  </si>
  <si>
    <t>18Dec23524</t>
  </si>
  <si>
    <t>064 SM_South Mountain (Historical) /40</t>
  </si>
  <si>
    <t>19Mar23594</t>
  </si>
  <si>
    <t>Paul Smith, CSA</t>
  </si>
  <si>
    <t>02hist_Corinth-full Corinth:"Death came in a hundred shapes", Oct. 3-4,1862 /98</t>
  </si>
  <si>
    <t>19May23681</t>
  </si>
  <si>
    <t>Jim Boling, USA</t>
  </si>
  <si>
    <t>Things Heat Up2 /16</t>
  </si>
  <si>
    <t>19May23678</t>
  </si>
  <si>
    <t>19Jul23751</t>
  </si>
  <si>
    <t>Patrick Mossier, CSA</t>
  </si>
  <si>
    <t>WDS Overland</t>
  </si>
  <si>
    <t>102-640505_Brock Intersection_A23 /15</t>
  </si>
  <si>
    <t>19Jul23754</t>
  </si>
  <si>
    <t>Tim Reneau, CSA</t>
  </si>
  <si>
    <t>19Dec23893</t>
  </si>
  <si>
    <t>WDS Shenandoah</t>
  </si>
  <si>
    <t>001_1st Battle of Kernstown March 23rd, 1862 /21</t>
  </si>
  <si>
    <t>19Dec23913</t>
  </si>
  <si>
    <t>Derek Hampel, USA</t>
  </si>
  <si>
    <t>20Jan23944</t>
  </si>
  <si>
    <t>20Jan23943</t>
  </si>
  <si>
    <t>098_Heaton's Crossroads, July 16th, 1864 /21</t>
  </si>
  <si>
    <t>20Jan23945</t>
  </si>
  <si>
    <t>015_McDowell May 8th, 1862 /25</t>
  </si>
  <si>
    <t>20Mar24022</t>
  </si>
  <si>
    <t>!!What if Fortress Rosecrans /40</t>
  </si>
  <si>
    <t>20Mar24033</t>
  </si>
  <si>
    <t>Russ Dodge, CSA</t>
  </si>
  <si>
    <t>20Mar24040</t>
  </si>
  <si>
    <t>Loren Drummond, USA</t>
  </si>
  <si>
    <t>008_(Weather)_1st Battle of Kernstown March 23rd, 1862 /21</t>
  </si>
  <si>
    <t>20Mar24077</t>
  </si>
  <si>
    <t>20Mar24078</t>
  </si>
  <si>
    <t>012_(Weather)_McDowell May 8th, 1862 /15</t>
  </si>
  <si>
    <t>20Apr24095</t>
  </si>
  <si>
    <t>20May24186</t>
  </si>
  <si>
    <t>Gerald Jensen, CSA</t>
  </si>
  <si>
    <t>20May24193</t>
  </si>
  <si>
    <t>20Jul24357</t>
  </si>
  <si>
    <t>William Schwartz, USA</t>
  </si>
  <si>
    <t>01hist_Iuka Iuka: "Like lightning from a clear sky", Sept. 19, 1862 /12</t>
  </si>
  <si>
    <t>20Jul24395</t>
  </si>
  <si>
    <t>021_Front Royal May 23rd, 1862 /10</t>
  </si>
  <si>
    <t>20Jul24423</t>
  </si>
  <si>
    <t>Rick Trembley, USA</t>
  </si>
  <si>
    <t>Pemberton Gets Help Tournament_Port Gibson /38</t>
  </si>
  <si>
    <t>20Aug24450</t>
  </si>
  <si>
    <t>035_1st Battle of Winchester May 25th, 1862 /30</t>
  </si>
  <si>
    <t>20Sep24558</t>
  </si>
  <si>
    <t>Victor Nelson, USA</t>
  </si>
  <si>
    <t>00g_Hist_Seven Pines_May 31-June 1.scn /78</t>
  </si>
  <si>
    <t>20Sep24582</t>
  </si>
  <si>
    <t>Derald Riggs, USA</t>
  </si>
  <si>
    <t>Gary Krenek, CSA</t>
  </si>
  <si>
    <t>Dwight McBride, USA</t>
  </si>
  <si>
    <t>20Sep24584</t>
  </si>
  <si>
    <t>20Sep24592</t>
  </si>
  <si>
    <t>211-640510_Po River_11kj /21</t>
  </si>
  <si>
    <t>20Sep24603</t>
  </si>
  <si>
    <t>Danny Canavan, CSA</t>
  </si>
  <si>
    <t>20Oct24662</t>
  </si>
  <si>
    <t>Richard White, CSA</t>
  </si>
  <si>
    <t>004-631130_Mine Run_12 /24</t>
  </si>
  <si>
    <t>20Nov24687</t>
  </si>
  <si>
    <t>041_Good's Farm June 6th, 1862 /25</t>
  </si>
  <si>
    <t>21Feb24940</t>
  </si>
  <si>
    <t>047 Ant_Hagerstown March /86</t>
  </si>
  <si>
    <t>21Jun25254</t>
  </si>
  <si>
    <t>David Smith, USA</t>
  </si>
  <si>
    <t>!HISTORICAL 1.1.3 Barlow and Early - July 1st - Gettysburg /5</t>
  </si>
  <si>
    <t>21Jun25262</t>
  </si>
  <si>
    <t>047_Cross Keys June 8th, 1862 /25</t>
  </si>
  <si>
    <t>21Jul25351</t>
  </si>
  <si>
    <t>Jan Welleman, CSA</t>
  </si>
  <si>
    <t>127 NM_Battle of Point Pleasant /20</t>
  </si>
  <si>
    <t>21Sep25554</t>
  </si>
  <si>
    <t>Pete Russo, USA</t>
  </si>
  <si>
    <t>21Nov25648</t>
  </si>
  <si>
    <t>Jim Pfluecke, USA</t>
  </si>
  <si>
    <t>21Dec25714</t>
  </si>
  <si>
    <t>Rich Walker, CSA</t>
  </si>
  <si>
    <t>WDS Forgotten</t>
  </si>
  <si>
    <t>023-620805-[A]BatonRge+Navy.30 /20</t>
  </si>
  <si>
    <t>21Dec25721</t>
  </si>
  <si>
    <t>21Dec25719</t>
  </si>
  <si>
    <t>21Dec25720</t>
  </si>
  <si>
    <t>039 Chick_Chickamauga (H) 85 /85</t>
  </si>
  <si>
    <t>21Dec25727</t>
  </si>
  <si>
    <t>Mike Hemer, CSA</t>
  </si>
  <si>
    <t>052-640220-[H]Olustee.30 /21</t>
  </si>
  <si>
    <t>21Dec25726</t>
  </si>
  <si>
    <t>051-640220-[H]Olustee.20 /21</t>
  </si>
  <si>
    <t>22Jan25766</t>
  </si>
  <si>
    <t>Mike Alberts, USA</t>
  </si>
  <si>
    <t>001 1BR_Blackburn Ford /21</t>
  </si>
  <si>
    <t>22Feb25828</t>
  </si>
  <si>
    <t>058-640409-[H]Pleasant Hill.20 /24</t>
  </si>
  <si>
    <t>22Feb25833</t>
  </si>
  <si>
    <t>Ernie Sands, USA</t>
  </si>
  <si>
    <t>032-630315-[A]Port Hudson-20 /18</t>
  </si>
  <si>
    <t>22Feb25837</t>
  </si>
  <si>
    <t>Lawrence Bertolino, CSA</t>
  </si>
  <si>
    <t>22Feb25852</t>
  </si>
  <si>
    <t>064-640430-[A}Jenkins' Ferry.30 /25</t>
  </si>
  <si>
    <t>22Feb25850</t>
  </si>
  <si>
    <t>Marc Vuillet, CSA</t>
  </si>
  <si>
    <t>071 Chatt_Missionary Ridge Nov 23rd (H) 80 /80</t>
  </si>
  <si>
    <t>22Feb25887</t>
  </si>
  <si>
    <t>01c_Hist_Oak Grove_June 25.scn /39</t>
  </si>
  <si>
    <t>22Mar25913</t>
  </si>
  <si>
    <t>22Mar25965</t>
  </si>
  <si>
    <t>22Mar25964</t>
  </si>
  <si>
    <t>07f PR_Pea Ridge full_Unfixed /94</t>
  </si>
  <si>
    <t>22Mar25962</t>
  </si>
  <si>
    <t>01h_a. 27th Chickasaw Bayou.scn /16</t>
  </si>
  <si>
    <t>22Mar25963</t>
  </si>
  <si>
    <t>22Jun26127</t>
  </si>
  <si>
    <t>James Whitehead, CSA</t>
  </si>
  <si>
    <t>135 SR_Murfreesboro (027_Winter).scn /35</t>
  </si>
  <si>
    <t>22Jul26297</t>
  </si>
  <si>
    <t>020-620616-[H]Secessionville.20 /36</t>
  </si>
  <si>
    <t>22Jul26300</t>
  </si>
  <si>
    <t>292. Down the pike they come (var. 12) /205</t>
  </si>
  <si>
    <t>22Aug26317</t>
  </si>
  <si>
    <t>Tim Miller, CSA</t>
  </si>
  <si>
    <t>22Sep26366</t>
  </si>
  <si>
    <t>George Denney, USA</t>
  </si>
  <si>
    <t>chcvn c1u1 Battle of Cane Hill, Nov. 28, 1862 /27</t>
  </si>
  <si>
    <t>22Oct26445</t>
  </si>
  <si>
    <t>Olivier Bianchi, USA</t>
  </si>
  <si>
    <t>22Oct26447</t>
  </si>
  <si>
    <t>Ian Spence, USA</t>
  </si>
  <si>
    <t>029_C May 1st 11am.scn /25</t>
  </si>
  <si>
    <t>22Nov26550</t>
  </si>
  <si>
    <t>057_Port Republic June 9th, 1862 /30</t>
  </si>
  <si>
    <t>22Dec26581</t>
  </si>
  <si>
    <t>James Holloway, CSA</t>
  </si>
  <si>
    <t>22Dec26604</t>
  </si>
  <si>
    <t>Ed Blackburn, CSA</t>
  </si>
  <si>
    <t>23Jan26618</t>
  </si>
  <si>
    <t>Kyle FitzMaurice, USA</t>
  </si>
  <si>
    <t>23Jan26638</t>
  </si>
  <si>
    <t>opening_c1u3 Rosecrans at Iuka, Sept.14, 1862 /38</t>
  </si>
  <si>
    <t>23Jan26640</t>
  </si>
  <si>
    <t>056-640408-[H]Mansfield.20 /25</t>
  </si>
  <si>
    <t>23Feb26659</t>
  </si>
  <si>
    <t>Sven Finn, USA</t>
  </si>
  <si>
    <t>23Mar26727</t>
  </si>
  <si>
    <t>pjvdr_c1u3 The Battle of Ripley, Oct. 4, 1862 /50</t>
  </si>
  <si>
    <t>23Mar26729</t>
  </si>
  <si>
    <t>Miguel Ruiz, CSA</t>
  </si>
  <si>
    <t>23Apr26773</t>
  </si>
  <si>
    <t>Frank Ward, USA</t>
  </si>
  <si>
    <t>pgsb_c2u1.scn /38</t>
  </si>
  <si>
    <t>23May26829</t>
  </si>
  <si>
    <t>02histalt_Corinth-full Corinth: Van Dorn attacks from the northeast. Oct. 3-4,1862 /95</t>
  </si>
  <si>
    <t>23Jun26855</t>
  </si>
  <si>
    <t>23Sep26988</t>
  </si>
  <si>
    <t>Chris Walton, USA</t>
  </si>
  <si>
    <t>23Sep26989</t>
  </si>
  <si>
    <t>23Oct27022</t>
  </si>
  <si>
    <t>001-631127-Mine Run Campaign_11 /174</t>
  </si>
  <si>
    <t>23Oct27028</t>
  </si>
  <si>
    <t>rrr_c1u1 The Battle of Corinth, October 24-25, 1862 /104</t>
  </si>
  <si>
    <t>23Oct27036</t>
  </si>
  <si>
    <t>Duncan Rice, USA</t>
  </si>
  <si>
    <t>023 2BR_Groveton (Historical) /10</t>
  </si>
  <si>
    <t>23Oct27040</t>
  </si>
  <si>
    <t>WDS Civil War Battles</t>
  </si>
  <si>
    <t>002-631014-Bristoe Station Heth’s attack /15</t>
  </si>
  <si>
    <t>23Nov27075</t>
  </si>
  <si>
    <t>Richard Whipkey, USA</t>
  </si>
  <si>
    <t>01 Battle for South Mountain /38</t>
  </si>
  <si>
    <t>Karl McEntegart, CSA</t>
  </si>
  <si>
    <t>24Feb27178</t>
  </si>
  <si>
    <t>Jaime C. Ros, USA</t>
  </si>
  <si>
    <t>24Apr27264</t>
  </si>
  <si>
    <t>004-620101-Williamsburg_W /40</t>
  </si>
  <si>
    <t>24Apr27269</t>
  </si>
  <si>
    <t>002-631127_Mine Run Campaign_12 /128</t>
  </si>
  <si>
    <t>24Sep27333</t>
  </si>
  <si>
    <t>24Sep27332</t>
  </si>
  <si>
    <t>CAM_May 1863 Blind Meet V.1.scn /86</t>
  </si>
  <si>
    <t>24Oct27360</t>
  </si>
  <si>
    <t>24Oct27359</t>
  </si>
  <si>
    <t>24Oct27404</t>
  </si>
  <si>
    <t>098F_Face off near Chancellorsville.scn /25</t>
  </si>
  <si>
    <t>25Jan27446</t>
  </si>
  <si>
    <t>Bill Croft, USA</t>
  </si>
  <si>
    <t>25Jan27447</t>
  </si>
  <si>
    <t>059-640409-[H]Pleasant Hill.30 /18</t>
  </si>
  <si>
    <t>25Jan27455</t>
  </si>
  <si>
    <t>Surprise at Dawn – June 30, 1863 (var. II)/ /256</t>
  </si>
  <si>
    <t>25Jan27449</t>
  </si>
  <si>
    <t>25Feb27545</t>
  </si>
  <si>
    <t>Joseph Pascucci, USA</t>
  </si>
  <si>
    <t>031: Ant_Antietam (Historical) [40 Turns]</t>
  </si>
  <si>
    <t>05Mar514</t>
  </si>
  <si>
    <t>Historical 1.1</t>
  </si>
  <si>
    <t>05Jun9020</t>
  </si>
  <si>
    <t>D. H. Smith, CSA</t>
  </si>
  <si>
    <t>05Jul9092</t>
  </si>
  <si>
    <t>Mark Crawford, CSA</t>
  </si>
  <si>
    <t>05Jul9138</t>
  </si>
  <si>
    <t>Russ Daley, CSA</t>
  </si>
  <si>
    <t>05Jul9154</t>
  </si>
  <si>
    <t>Matt Ford, CSA</t>
  </si>
  <si>
    <t>05Aug9362</t>
  </si>
  <si>
    <t>Jeff Conner, CSA</t>
  </si>
  <si>
    <t>05Aug9473</t>
  </si>
  <si>
    <t>Jason Reeves, CSA</t>
  </si>
  <si>
    <t>05Sep9568</t>
  </si>
  <si>
    <t>05Oct9714</t>
  </si>
  <si>
    <t>Bo Arnold, CSA</t>
  </si>
  <si>
    <t>05Oct9774</t>
  </si>
  <si>
    <t>05Oct9838</t>
  </si>
  <si>
    <t>!HISTORICAL 1.1 Gettysburg - July 1, 1863 /44</t>
  </si>
  <si>
    <t>05Nov9902</t>
  </si>
  <si>
    <t>Sam Orlando, CSA</t>
  </si>
  <si>
    <t>05Nov9937</t>
  </si>
  <si>
    <t>Lewis Fisher, CSA</t>
  </si>
  <si>
    <t>B0 Uncertainty at Murphreesboro /21</t>
  </si>
  <si>
    <t>05Nov9945</t>
  </si>
  <si>
    <t>Chadd Vail, CSA</t>
  </si>
  <si>
    <t>05Dec10058</t>
  </si>
  <si>
    <t>022 Co_The Fight at Columbia (v.4) /28</t>
  </si>
  <si>
    <t>06Jan10110</t>
  </si>
  <si>
    <t>078 Jk_A Divisional Clash /18</t>
  </si>
  <si>
    <t>06Jan10124</t>
  </si>
  <si>
    <t>Ozgur Budak, CSA</t>
  </si>
  <si>
    <t>06Jan10168</t>
  </si>
  <si>
    <t>Juerg Schulthess, CSA</t>
  </si>
  <si>
    <t>06Feb10226</t>
  </si>
  <si>
    <t>082 Jk_Block Buell /15</t>
  </si>
  <si>
    <t>06Feb10281</t>
  </si>
  <si>
    <t>06Mar10486</t>
  </si>
  <si>
    <t>Historical 1.1.2 Oak Hill /6</t>
  </si>
  <si>
    <t>06Apr10517</t>
  </si>
  <si>
    <t>06Apr10549</t>
  </si>
  <si>
    <t>Martial Dorland, CSA</t>
  </si>
  <si>
    <t>06Apr10563</t>
  </si>
  <si>
    <t>Larry Quick, CSA</t>
  </si>
  <si>
    <t>06Apr10573</t>
  </si>
  <si>
    <t>06May10638</t>
  </si>
  <si>
    <t>Adam Wadding, CSA</t>
  </si>
  <si>
    <t>03a A Rock and a Hard Place /21</t>
  </si>
  <si>
    <t>06Jun10802</t>
  </si>
  <si>
    <t>n c1u1 The Battle of Newtonia, Sept 30, 1862 (Hist) /14</t>
  </si>
  <si>
    <t>06Jun10835</t>
  </si>
  <si>
    <t>01 First Contact /7</t>
  </si>
  <si>
    <t>06Jun10834</t>
  </si>
  <si>
    <t>00a_Hist_Seven Pines_May 31-June 1.scn /82</t>
  </si>
  <si>
    <t>06Jul11012</t>
  </si>
  <si>
    <t>06Jul11018</t>
  </si>
  <si>
    <t>101 MS_On to Logan's Cross Roads (Hist) /26</t>
  </si>
  <si>
    <t>06Aug11064</t>
  </si>
  <si>
    <t>Barry Bahr, CSA</t>
  </si>
  <si>
    <t>100 MS_Advance onto Mill Springs (Hist) /12</t>
  </si>
  <si>
    <t>06Aug11065</t>
  </si>
  <si>
    <t>!HISTORICAL 1.2a Gettysburg - July 2, 1863, 5 am /53</t>
  </si>
  <si>
    <t>06Sep11250</t>
  </si>
  <si>
    <t>06Oct11293</t>
  </si>
  <si>
    <t>ch c1u2 Battle of Cane Hill, Nov. 28, 1862 /27</t>
  </si>
  <si>
    <t>06Oct11319</t>
  </si>
  <si>
    <t>013 CK_Calf Killer Creek /40</t>
  </si>
  <si>
    <t>06Oct11401</t>
  </si>
  <si>
    <t>Joe Cofer, CSA</t>
  </si>
  <si>
    <t>07 Too Little, Too Late /6</t>
  </si>
  <si>
    <t>06Oct11422</t>
  </si>
  <si>
    <t>09 Prarie Grove_H0500 /41</t>
  </si>
  <si>
    <t>06Nov11552</t>
  </si>
  <si>
    <t>06Dec11624</t>
  </si>
  <si>
    <t>07Jan11800</t>
  </si>
  <si>
    <t>Gary Schofield, CSA</t>
  </si>
  <si>
    <t>07Jan11799</t>
  </si>
  <si>
    <t>!HISTORICAL 1.1.1 Opening Fight - July 1st - Gettysburg /4</t>
  </si>
  <si>
    <t>07Jan11798</t>
  </si>
  <si>
    <t>07Mar12086</t>
  </si>
  <si>
    <t>07Apr12110</t>
  </si>
  <si>
    <t>Krystian Betlej, CSA</t>
  </si>
  <si>
    <t>07Apr12150</t>
  </si>
  <si>
    <t>07Apr12166</t>
  </si>
  <si>
    <t>07Apr12202</t>
  </si>
  <si>
    <t>Gary Caverly, CSA</t>
  </si>
  <si>
    <t>07Apr12208</t>
  </si>
  <si>
    <t>07May12366</t>
  </si>
  <si>
    <t>07Jun12396</t>
  </si>
  <si>
    <t>07Jun12406</t>
  </si>
  <si>
    <t>07Jun12400</t>
  </si>
  <si>
    <t>03h. Raymond.scn /18</t>
  </si>
  <si>
    <t>07Aug12810</t>
  </si>
  <si>
    <t>07Sep12855</t>
  </si>
  <si>
    <t>Greg Rockwell, CSA</t>
  </si>
  <si>
    <t>TS Shiloh</t>
  </si>
  <si>
    <t>16 The Battle of Prairie Grove /18</t>
  </si>
  <si>
    <t>07Sep12893</t>
  </si>
  <si>
    <t>Alessandro Staccioli, CSA</t>
  </si>
  <si>
    <t>03 First Bull Run /49</t>
  </si>
  <si>
    <t>07Sep12902</t>
  </si>
  <si>
    <t>07Sep12936</t>
  </si>
  <si>
    <t>00ahist_Middleburg Armstrong's Raid: Action near Middleburg, Aug. 30, 1862 /12</t>
  </si>
  <si>
    <t>07Oct13011</t>
  </si>
  <si>
    <t>07Oct13048</t>
  </si>
  <si>
    <t>John Griffin, CSA</t>
  </si>
  <si>
    <t>07Nov13144</t>
  </si>
  <si>
    <t>John Lindley, CSA</t>
  </si>
  <si>
    <t>07Dec13252</t>
  </si>
  <si>
    <t>David Ray, CSA</t>
  </si>
  <si>
    <t>07Dec13261</t>
  </si>
  <si>
    <t>07Dec13307</t>
  </si>
  <si>
    <t>04h The Battle of Shiloh /90</t>
  </si>
  <si>
    <t>08Jan13334</t>
  </si>
  <si>
    <t>Emmette Bird, CSA</t>
  </si>
  <si>
    <t>08Jan13335</t>
  </si>
  <si>
    <t>02a Carthage_histvar /52</t>
  </si>
  <si>
    <t>08Jan13427</t>
  </si>
  <si>
    <t>Alvin Baker, CSA</t>
  </si>
  <si>
    <t>08Jan13426</t>
  </si>
  <si>
    <t>08Jan13439</t>
  </si>
  <si>
    <t>08Feb13494</t>
  </si>
  <si>
    <t>08Feb13509</t>
  </si>
  <si>
    <t>08Mar13747</t>
  </si>
  <si>
    <t>Joseph Plewacki, CSA</t>
  </si>
  <si>
    <t>08Mar13748</t>
  </si>
  <si>
    <t>000 Getting Started /12</t>
  </si>
  <si>
    <t>08Apr13823</t>
  </si>
  <si>
    <t>08Apr13863</t>
  </si>
  <si>
    <t>08Apr13867</t>
  </si>
  <si>
    <t>08May14025</t>
  </si>
  <si>
    <t>Robert Wilson, CSA</t>
  </si>
  <si>
    <t>07 The Fight for the Bridges /12</t>
  </si>
  <si>
    <t>08May14024</t>
  </si>
  <si>
    <t>06 My Poor Orphans /7</t>
  </si>
  <si>
    <t>08May14026</t>
  </si>
  <si>
    <t>Mark Vaccaro, CSA</t>
  </si>
  <si>
    <t>08Jun14080</t>
  </si>
  <si>
    <t>08Jul14264</t>
  </si>
  <si>
    <t>08Aug14385</t>
  </si>
  <si>
    <t>Tom Wight, CSA</t>
  </si>
  <si>
    <t>08Aug14388</t>
  </si>
  <si>
    <t>08Aug14392</t>
  </si>
  <si>
    <t>02hist_Corinth-full Corinth:</t>
  </si>
  <si>
    <t>08Aug14412</t>
  </si>
  <si>
    <t>Bill Stokes, CSA</t>
  </si>
  <si>
    <t>08Aug14421</t>
  </si>
  <si>
    <t>08Oct14632</t>
  </si>
  <si>
    <t>Thomas Wayne, CSA</t>
  </si>
  <si>
    <t>08Oct14641</t>
  </si>
  <si>
    <t>08Oct14650</t>
  </si>
  <si>
    <t>Kenyon Woodget, CSA</t>
  </si>
  <si>
    <t>08Oct14659</t>
  </si>
  <si>
    <t>002 Bel_Belmont_Advance (Hist) /18</t>
  </si>
  <si>
    <t>08Oct14701</t>
  </si>
  <si>
    <t>Doug McClellan, CSA</t>
  </si>
  <si>
    <t>02c_Hist_Beaver Dam_June 26.scn /15</t>
  </si>
  <si>
    <t>08Nov14744</t>
  </si>
  <si>
    <t>08Nov14751</t>
  </si>
  <si>
    <t>182 Sh_Assault on Sherman (Hist) /10</t>
  </si>
  <si>
    <t>08Nov14760</t>
  </si>
  <si>
    <t>Ian Travers, CSA</t>
  </si>
  <si>
    <t>08Nov14782</t>
  </si>
  <si>
    <t>04 The Battle of Shiloh /91</t>
  </si>
  <si>
    <t>08Nov14795</t>
  </si>
  <si>
    <t>08Nov14837</t>
  </si>
  <si>
    <t>09Feb15163</t>
  </si>
  <si>
    <t>09Feb15183</t>
  </si>
  <si>
    <t>03 Battle of Murfreesboro /135</t>
  </si>
  <si>
    <t>09Apr15413</t>
  </si>
  <si>
    <t>013 P_Open Knob 3pm 10 /10</t>
  </si>
  <si>
    <t>09Apr15414</t>
  </si>
  <si>
    <t>09Apr15466</t>
  </si>
  <si>
    <t>Waylon Hughes Jr., CSA</t>
  </si>
  <si>
    <t>09Jun15659</t>
  </si>
  <si>
    <t>09Jun15703</t>
  </si>
  <si>
    <t>Todd Pollard, CSA</t>
  </si>
  <si>
    <t>03d Wilson's Creek_Histvar /18</t>
  </si>
  <si>
    <t>09Jul15729</t>
  </si>
  <si>
    <t>Andrew Young, CSA</t>
  </si>
  <si>
    <t>09Jul15806</t>
  </si>
  <si>
    <t>Robert Bruce, CSA</t>
  </si>
  <si>
    <t>09Jul15824</t>
  </si>
  <si>
    <t>George Meyer, CSA</t>
  </si>
  <si>
    <t>027C_May 1st-May3rd V.1.scn /133</t>
  </si>
  <si>
    <t>09Jul15823</t>
  </si>
  <si>
    <t>026C_May 1st-May3rd.scn /133</t>
  </si>
  <si>
    <t>09Jul15863</t>
  </si>
  <si>
    <t>09Aug15949</t>
  </si>
  <si>
    <t>Stewart Stiles, CSA</t>
  </si>
  <si>
    <t>032-Cassville May 19 AM Historical /27</t>
  </si>
  <si>
    <t>09Sep16046</t>
  </si>
  <si>
    <t>Jack Waldron, USA</t>
  </si>
  <si>
    <t>09Nov16333</t>
  </si>
  <si>
    <t>03 McClaws Arrives /38</t>
  </si>
  <si>
    <t>09Nov16370</t>
  </si>
  <si>
    <t>Jeff Magaw, CSA</t>
  </si>
  <si>
    <t>10 The Battle of Brawner's Farm /7</t>
  </si>
  <si>
    <t>10Jan16526</t>
  </si>
  <si>
    <t>Kevin Killeen, USA</t>
  </si>
  <si>
    <t>027 2BR_Groveton V.4 /10</t>
  </si>
  <si>
    <t>10Jan16596</t>
  </si>
  <si>
    <t>10Jan16602</t>
  </si>
  <si>
    <t>Scott Reed, CSA</t>
  </si>
  <si>
    <t>01hist_Iuka Iuka:</t>
  </si>
  <si>
    <t>10Feb16674</t>
  </si>
  <si>
    <t>Brian Jones, CSA</t>
  </si>
  <si>
    <t>10Feb16783</t>
  </si>
  <si>
    <t>10Mar16923</t>
  </si>
  <si>
    <t>087-Peachtree July 20 Historical /21</t>
  </si>
  <si>
    <t>10Mar16953</t>
  </si>
  <si>
    <t>10Apr17043</t>
  </si>
  <si>
    <t>Mark Davis, CSA</t>
  </si>
  <si>
    <t>000-Getting Started-Chickamauga /10</t>
  </si>
  <si>
    <t>10Apr17044</t>
  </si>
  <si>
    <t>014 P_Open Knob 3pm (w) 10 /10</t>
  </si>
  <si>
    <t>10May17188</t>
  </si>
  <si>
    <t>!HISTORICAL 1.2.1 Culps Hill - July 2nd - Gettysburg /6</t>
  </si>
  <si>
    <t>10Jul17311</t>
  </si>
  <si>
    <t>Michael Anderson, CSA</t>
  </si>
  <si>
    <t>13h Battle of Gettysburg /149</t>
  </si>
  <si>
    <t>10Aug17459</t>
  </si>
  <si>
    <t>10Aug17504</t>
  </si>
  <si>
    <t>Liviu Dudas, CSA</t>
  </si>
  <si>
    <t>040. An interrupted shift to the west (var. 10) /46</t>
  </si>
  <si>
    <t>10Sep17655</t>
  </si>
  <si>
    <t>Ted Heath, CSA</t>
  </si>
  <si>
    <t>10Nov17802</t>
  </si>
  <si>
    <t>10Nov17807</t>
  </si>
  <si>
    <t>15a The Second Day /30</t>
  </si>
  <si>
    <t>10Nov17814</t>
  </si>
  <si>
    <t>CAM_Nov 1st Blind Meet V.1_w.scn /75</t>
  </si>
  <si>
    <t>10Nov17817</t>
  </si>
  <si>
    <t>10Dec17853</t>
  </si>
  <si>
    <t>CAM_May 3rd 5am C1U1.scn /46</t>
  </si>
  <si>
    <t>10Dec17855</t>
  </si>
  <si>
    <t>The Climax2 /32</t>
  </si>
  <si>
    <t>11Jan17990</t>
  </si>
  <si>
    <t>Larry Stymiest, CSA</t>
  </si>
  <si>
    <t>11Jan18021</t>
  </si>
  <si>
    <t>Robert Busey, CSA</t>
  </si>
  <si>
    <t>11Feb18047</t>
  </si>
  <si>
    <t>11Apr18271</t>
  </si>
  <si>
    <t>183 Sh_Battle of Shiloh Day 2 (Hist) /53</t>
  </si>
  <si>
    <t>11May18433</t>
  </si>
  <si>
    <t>Matt Erickson, CSA</t>
  </si>
  <si>
    <t>11May18453</t>
  </si>
  <si>
    <t>Donald Vandergriff, CSA</t>
  </si>
  <si>
    <t>11May18454</t>
  </si>
  <si>
    <t>Robert Webb, CSA</t>
  </si>
  <si>
    <t>114 MS_Battle of Mill Springs (Hist) /10</t>
  </si>
  <si>
    <t>11May18477</t>
  </si>
  <si>
    <t>11May18483</t>
  </si>
  <si>
    <t>11Jun18549</t>
  </si>
  <si>
    <t>Gary Whalen, CSA</t>
  </si>
  <si>
    <t>11Jun18584</t>
  </si>
  <si>
    <t>Dane Rosell, CSA</t>
  </si>
  <si>
    <t>11Jul18780</t>
  </si>
  <si>
    <t>Jim Rutt, CSA</t>
  </si>
  <si>
    <t>11Aug18879</t>
  </si>
  <si>
    <t>Juergen Massion, CSA</t>
  </si>
  <si>
    <t>133-Equal Force Fight #1 (Infantry) /35</t>
  </si>
  <si>
    <t>11Sep18999</t>
  </si>
  <si>
    <t>Rian McCarthy, CSA</t>
  </si>
  <si>
    <t>11Sep19045</t>
  </si>
  <si>
    <t>11Dec19322</t>
  </si>
  <si>
    <t>Mark Lovett, CSA</t>
  </si>
  <si>
    <t>11Dec19372</t>
  </si>
  <si>
    <t>Taro Dwadin, CSA</t>
  </si>
  <si>
    <t>12Jan19446</t>
  </si>
  <si>
    <t>Dagan Chambers, CSA</t>
  </si>
  <si>
    <t>12Feb19496</t>
  </si>
  <si>
    <t>Paolo Pizzingrilli, CSA</t>
  </si>
  <si>
    <t>12Mar19602</t>
  </si>
  <si>
    <t>James Edwards, CSA</t>
  </si>
  <si>
    <t>029 SR_McCown Attacks (H) 12 /12</t>
  </si>
  <si>
    <t>12Mar19601</t>
  </si>
  <si>
    <t>018F_March 17th Kelly's Ford.scn /25</t>
  </si>
  <si>
    <t>12Mar19616</t>
  </si>
  <si>
    <t>034 SR_Sheridan's Defense (H)w 15 /15</t>
  </si>
  <si>
    <t>12Mar19622</t>
  </si>
  <si>
    <t>047 Chick_Meeting Engagement 130 /130</t>
  </si>
  <si>
    <t>12Mar19640</t>
  </si>
  <si>
    <t>001 P_Perryville (H) 15 /15</t>
  </si>
  <si>
    <t>12Mar19674</t>
  </si>
  <si>
    <t>David McWaters, CSA</t>
  </si>
  <si>
    <t>12Mar19675</t>
  </si>
  <si>
    <t>Rob Truitt, CSA</t>
  </si>
  <si>
    <t>12Mar19680</t>
  </si>
  <si>
    <t>12Mar19688</t>
  </si>
  <si>
    <t>088 Frk_Battle for Kentucky (w) 40 /40</t>
  </si>
  <si>
    <t>12Apr19700</t>
  </si>
  <si>
    <t>James Broadhead, CSA</t>
  </si>
  <si>
    <t>030 2BR_Groveton V.7 /12</t>
  </si>
  <si>
    <t>12May19803</t>
  </si>
  <si>
    <t>198 Meet_Weather_Chantilly /26</t>
  </si>
  <si>
    <t>12May19853</t>
  </si>
  <si>
    <t>Hugh Forester, CSA</t>
  </si>
  <si>
    <t>12May19856</t>
  </si>
  <si>
    <t>04h_a. McClernand's Fix.scn /24</t>
  </si>
  <si>
    <t>12Jul19961</t>
  </si>
  <si>
    <t>Norwood Sparrowhawk, CSA</t>
  </si>
  <si>
    <t>12Jul19962</t>
  </si>
  <si>
    <t>12Oct20277</t>
  </si>
  <si>
    <t>Thomas Denney, CSA</t>
  </si>
  <si>
    <t>12Oct20305</t>
  </si>
  <si>
    <t>12Oct20347</t>
  </si>
  <si>
    <t>Andrew Shore, CSA</t>
  </si>
  <si>
    <t>12Oct20362</t>
  </si>
  <si>
    <t>Brock Allton, CSA</t>
  </si>
  <si>
    <t>13Jan20577</t>
  </si>
  <si>
    <t>002-Rocky Face Ridge May 8_weather /37</t>
  </si>
  <si>
    <t>13Jan20587</t>
  </si>
  <si>
    <t>Tyler Green, CSA</t>
  </si>
  <si>
    <t>13Jan20607</t>
  </si>
  <si>
    <t>Mark Wurster, CSA</t>
  </si>
  <si>
    <t>000-getting started /8</t>
  </si>
  <si>
    <t>13Jan20606</t>
  </si>
  <si>
    <t>Ronnie James, CSA</t>
  </si>
  <si>
    <t>13Jan20621</t>
  </si>
  <si>
    <t>Brian Owens, CSA</t>
  </si>
  <si>
    <t>13Mar20772</t>
  </si>
  <si>
    <t>13Mar20794</t>
  </si>
  <si>
    <t>Billy Ray Wagenseller, CSA</t>
  </si>
  <si>
    <t>21 Richardson's Attack /9</t>
  </si>
  <si>
    <t>13Mar20793</t>
  </si>
  <si>
    <t>JP Dasseville, CSA</t>
  </si>
  <si>
    <t>13Apr20916</t>
  </si>
  <si>
    <t>03h A Rock and a Hard Place /21</t>
  </si>
  <si>
    <t>13Sep21352</t>
  </si>
  <si>
    <t>Joe Matthews, CSA</t>
  </si>
  <si>
    <t>13Oct21409</t>
  </si>
  <si>
    <t>Mark Rogers, CSA</t>
  </si>
  <si>
    <t>00 Started /10</t>
  </si>
  <si>
    <t>14Jan21582</t>
  </si>
  <si>
    <t>Giovanni Boffi, CSA</t>
  </si>
  <si>
    <t>14Dec22184</t>
  </si>
  <si>
    <t>Fabio Fogato, CSA</t>
  </si>
  <si>
    <t>14Dec22212</t>
  </si>
  <si>
    <t>Enrico Grifo, CSA</t>
  </si>
  <si>
    <t>15Feb22303</t>
  </si>
  <si>
    <t>Steven Eck, CSA</t>
  </si>
  <si>
    <t>15Jul22486</t>
  </si>
  <si>
    <t>Timothy Axon, CSA</t>
  </si>
  <si>
    <t>16Feb22718</t>
  </si>
  <si>
    <t>16Apr22800</t>
  </si>
  <si>
    <t>Baley Tolleson, CSA</t>
  </si>
  <si>
    <t>16Apr22811</t>
  </si>
  <si>
    <t>16Sep22913</t>
  </si>
  <si>
    <t>Dan Hill, CSA</t>
  </si>
  <si>
    <t>16Sep22915</t>
  </si>
  <si>
    <t>Jack Moore, CSA</t>
  </si>
  <si>
    <t>16Sep22922</t>
  </si>
  <si>
    <t>16Nov22965</t>
  </si>
  <si>
    <t>16Nov22980</t>
  </si>
  <si>
    <t>16Nov22979</t>
  </si>
  <si>
    <t>047 FD_Surprise and retake FD /40</t>
  </si>
  <si>
    <t>17Mar23035</t>
  </si>
  <si>
    <t>17Mar23040</t>
  </si>
  <si>
    <t>17Mar23050</t>
  </si>
  <si>
    <t>Zach Marsh, CSA</t>
  </si>
  <si>
    <t>17Apr23064</t>
  </si>
  <si>
    <t>034 Ant_Antietam V.3 /40</t>
  </si>
  <si>
    <t>17Sep23149</t>
  </si>
  <si>
    <t>Pavel Golubev, CSA</t>
  </si>
  <si>
    <t>17Oct23163</t>
  </si>
  <si>
    <t>Ken Talley, CSA</t>
  </si>
  <si>
    <t>19Jan23544</t>
  </si>
  <si>
    <t>Larry Mills, CSA</t>
  </si>
  <si>
    <t>19Jan23547</t>
  </si>
  <si>
    <t>014 2BR_2nd Bull Run (Historical) /81</t>
  </si>
  <si>
    <t>19Jan23555</t>
  </si>
  <si>
    <t>D.W. Mallory, CSA</t>
  </si>
  <si>
    <t>19Feb23575</t>
  </si>
  <si>
    <t>19Feb23580</t>
  </si>
  <si>
    <t>19Feb23588</t>
  </si>
  <si>
    <t>Gene Nix, CSA</t>
  </si>
  <si>
    <t>03b Wilson's Creek_Histscn /21</t>
  </si>
  <si>
    <t>19Feb23591</t>
  </si>
  <si>
    <t>jf_c2u2.scn /77</t>
  </si>
  <si>
    <t>19Mar23600</t>
  </si>
  <si>
    <t>Bob McRae, CSA</t>
  </si>
  <si>
    <t>000 Getting Started /7</t>
  </si>
  <si>
    <t>19Mar23603</t>
  </si>
  <si>
    <t>19Apr23652</t>
  </si>
  <si>
    <t>19Apr23655</t>
  </si>
  <si>
    <t>John Looby, CSA</t>
  </si>
  <si>
    <t>19May23701</t>
  </si>
  <si>
    <t>Robert Russett, CSA</t>
  </si>
  <si>
    <t>19May23699</t>
  </si>
  <si>
    <t>19May23698</t>
  </si>
  <si>
    <t>217-640512_MineRun_A3 /64</t>
  </si>
  <si>
    <t>19May23708</t>
  </si>
  <si>
    <t>19Jun23719</t>
  </si>
  <si>
    <t>104-640505_!!Wilderness_25 /68</t>
  </si>
  <si>
    <t>19Jun23731</t>
  </si>
  <si>
    <t>074C_Salem Church May 3rd.scn /12</t>
  </si>
  <si>
    <t>19Jun23745</t>
  </si>
  <si>
    <t>05c_Hist_Savage Station_June 29.scn /37</t>
  </si>
  <si>
    <t>19Jun23746</t>
  </si>
  <si>
    <t>g2wos2_c1u1.scn 1. Glendale to Malvern Hill: June 30 - July 1, 1862 /80</t>
  </si>
  <si>
    <t>19Oct23834</t>
  </si>
  <si>
    <t>19Nov23847</t>
  </si>
  <si>
    <t>Tim Isgro, CSA</t>
  </si>
  <si>
    <t>082C_Salem Church Equal Fight.scn /35</t>
  </si>
  <si>
    <t>19Nov23855</t>
  </si>
  <si>
    <t>David Betting, CSA</t>
  </si>
  <si>
    <t>19Nov23861</t>
  </si>
  <si>
    <t>002_(Weather)_1st Battle of Kernstown March 23rd, 1862 /21</t>
  </si>
  <si>
    <t>19Dec23866</t>
  </si>
  <si>
    <t>CAM_Cedar Mountain C1U1 /21</t>
  </si>
  <si>
    <t>19Dec23867</t>
  </si>
  <si>
    <t>CAM_Groveton C1U1 /10</t>
  </si>
  <si>
    <t>19Dec23899</t>
  </si>
  <si>
    <t>19Dec23908</t>
  </si>
  <si>
    <t>Mark Gibson, CSA</t>
  </si>
  <si>
    <t>19Dec23910</t>
  </si>
  <si>
    <t>Aleksander Krolikowski, CSA</t>
  </si>
  <si>
    <t>19Dec23911</t>
  </si>
  <si>
    <t>20Jan23940</t>
  </si>
  <si>
    <t>Dan Castro, CSA</t>
  </si>
  <si>
    <t>20Feb23977</t>
  </si>
  <si>
    <t>20Mar24035</t>
  </si>
  <si>
    <t>08 Battle of Antietam /45</t>
  </si>
  <si>
    <t>20Mar24058</t>
  </si>
  <si>
    <t>Chris Kuzmanovic, CSA</t>
  </si>
  <si>
    <t>20Mar24054</t>
  </si>
  <si>
    <t>Lyle Smith, CSA</t>
  </si>
  <si>
    <t>20Mar24073</t>
  </si>
  <si>
    <t>07a PR_Dunagin's Farm_H /14</t>
  </si>
  <si>
    <t>20Apr24100</t>
  </si>
  <si>
    <t>20Apr24145</t>
  </si>
  <si>
    <t>20Apr24146</t>
  </si>
  <si>
    <t>097-Atlanta July 22 Historical /21</t>
  </si>
  <si>
    <t>20Apr24181</t>
  </si>
  <si>
    <t>020C_A Concentration of Confederates.scn /46</t>
  </si>
  <si>
    <t>20May24212</t>
  </si>
  <si>
    <t>20May24219</t>
  </si>
  <si>
    <t>Steven Donlon, CSA</t>
  </si>
  <si>
    <t>013F_Meade and Gibbon attack /12</t>
  </si>
  <si>
    <t>20Jun24311</t>
  </si>
  <si>
    <t>Mike Terhune, CSA</t>
  </si>
  <si>
    <t>20Jul24361</t>
  </si>
  <si>
    <t>Pete Steele, CSA</t>
  </si>
  <si>
    <t>20Jul24382</t>
  </si>
  <si>
    <t>Edwin Shi, CSA</t>
  </si>
  <si>
    <t>20Jul24417</t>
  </si>
  <si>
    <t>Alexander Wang, CSA</t>
  </si>
  <si>
    <t>20Jul24424</t>
  </si>
  <si>
    <t>096 GM_A Great clash north of the Cumberland (w) 40 /40</t>
  </si>
  <si>
    <t>20Aug24428</t>
  </si>
  <si>
    <t>Rick Brown, CSA</t>
  </si>
  <si>
    <t>20Aug24437</t>
  </si>
  <si>
    <t>20Aug24438</t>
  </si>
  <si>
    <t>20Aug24480</t>
  </si>
  <si>
    <t>20Aug24501</t>
  </si>
  <si>
    <t>030C_May 1st 11am V.1.scn /25</t>
  </si>
  <si>
    <t>20Sep24593</t>
  </si>
  <si>
    <t>Training Scenario - I Cps vs. I Cps at Emmitsburg /16</t>
  </si>
  <si>
    <t>20Sep24601</t>
  </si>
  <si>
    <t>005_1st Battle of Kernstown March 23rd, 1862 /21</t>
  </si>
  <si>
    <t>20Sep24602</t>
  </si>
  <si>
    <t>138 Nv_Late for battle at Nashville /56</t>
  </si>
  <si>
    <t>20Oct24663</t>
  </si>
  <si>
    <t>20Oct24674</t>
  </si>
  <si>
    <t>CAM_Chantilly C2U1 /55</t>
  </si>
  <si>
    <t>20Oct24675</t>
  </si>
  <si>
    <t>CAM_South Mountain C2U1 /40</t>
  </si>
  <si>
    <t>20Dec24782</t>
  </si>
  <si>
    <t>David Dumas-Grégoire, CSA</t>
  </si>
  <si>
    <t>21Feb24896</t>
  </si>
  <si>
    <t>Carley Coma, CSA</t>
  </si>
  <si>
    <t>601_Historical _The Battle of Olustee /15</t>
  </si>
  <si>
    <t>21Feb24901</t>
  </si>
  <si>
    <t>02hist2_Corinth-day2 Corinth: "My God! My boys are running!", Oct. 4, 1862 /30</t>
  </si>
  <si>
    <t>21Mar25029</t>
  </si>
  <si>
    <t>21Mar25065</t>
  </si>
  <si>
    <t>21Mar25064</t>
  </si>
  <si>
    <t>Stefano Ciampoli, CSA</t>
  </si>
  <si>
    <t>21May25239</t>
  </si>
  <si>
    <t>Andreas Wessling, CSA</t>
  </si>
  <si>
    <t>051 Chick_Jay's Mill 9am (H) 12 /12</t>
  </si>
  <si>
    <t>21May25236</t>
  </si>
  <si>
    <t>040 Chick_Chickamauga (H)w 85 /85</t>
  </si>
  <si>
    <t>21Jun25272</t>
  </si>
  <si>
    <t>Denis J. McBride, CSA</t>
  </si>
  <si>
    <t>01a_Hist_Oak Grove_June 25.scn /40</t>
  </si>
  <si>
    <t>21Jul25371</t>
  </si>
  <si>
    <t>21Sep25508</t>
  </si>
  <si>
    <t>21Sep25543</t>
  </si>
  <si>
    <t>050 FD_Battle in the pits at Ft. Henry /15</t>
  </si>
  <si>
    <t>21Oct25579</t>
  </si>
  <si>
    <t>Jeff Hunt, CSA</t>
  </si>
  <si>
    <t>21Oct25585</t>
  </si>
  <si>
    <t>Rick MacLean, CSA</t>
  </si>
  <si>
    <t>21Oct25614</t>
  </si>
  <si>
    <t>Denny Holt, CSA</t>
  </si>
  <si>
    <t>189 EF_Battle for Union V.2 /20</t>
  </si>
  <si>
    <t>21Oct25616</t>
  </si>
  <si>
    <t>Philip Jones, CSA</t>
  </si>
  <si>
    <t>21Dec25716</t>
  </si>
  <si>
    <t>21Dec25724</t>
  </si>
  <si>
    <t>124_Dallas May 28th Company 2 /16</t>
  </si>
  <si>
    <t>21Dec25723</t>
  </si>
  <si>
    <t>21Dec25728</t>
  </si>
  <si>
    <t>22Jan25750</t>
  </si>
  <si>
    <t>117-Campaign (Enter description in Comments) /0</t>
  </si>
  <si>
    <t>22Feb25823</t>
  </si>
  <si>
    <t>Rick Martin, CSA</t>
  </si>
  <si>
    <t>22Feb25836</t>
  </si>
  <si>
    <t>22Feb25851</t>
  </si>
  <si>
    <t>22Feb25868</t>
  </si>
  <si>
    <t>22Apr25977</t>
  </si>
  <si>
    <t>22May26045</t>
  </si>
  <si>
    <t>22Jun26105</t>
  </si>
  <si>
    <t>Grant Piper, CSA</t>
  </si>
  <si>
    <t>22Jun26126</t>
  </si>
  <si>
    <t>22Jul26161</t>
  </si>
  <si>
    <t>Blake Strickler, CSA</t>
  </si>
  <si>
    <t>22Aug26321</t>
  </si>
  <si>
    <t>Sam Rogers, CSA</t>
  </si>
  <si>
    <t>22Aug26324</t>
  </si>
  <si>
    <t>Jim York, CSA</t>
  </si>
  <si>
    <t>22Nov26549</t>
  </si>
  <si>
    <t>037. 2nd Corps moves west (var. 5) /46</t>
  </si>
  <si>
    <t>22Dec26570</t>
  </si>
  <si>
    <t>Steve Naidamast, CSA</t>
  </si>
  <si>
    <t>22Dec26572</t>
  </si>
  <si>
    <t>Terry Scott, CSA</t>
  </si>
  <si>
    <t>22Dec26580</t>
  </si>
  <si>
    <t>23Jan26627</t>
  </si>
  <si>
    <t>23Jan26631</t>
  </si>
  <si>
    <t>116-Other - Enter Description in comments including # of Turns /0</t>
  </si>
  <si>
    <t>23Jan26641</t>
  </si>
  <si>
    <t>294. Collision in Maryland (var. 2) /205</t>
  </si>
  <si>
    <t>23Jan26643</t>
  </si>
  <si>
    <t>23Jan26651</t>
  </si>
  <si>
    <t>pgsb_c1u1.scn /38</t>
  </si>
  <si>
    <t>23Feb26658</t>
  </si>
  <si>
    <t>23Feb26679</t>
  </si>
  <si>
    <t>23Mar26728</t>
  </si>
  <si>
    <t>23Mar26730</t>
  </si>
  <si>
    <t>Miles Blazek, CSA</t>
  </si>
  <si>
    <t>23Mar26757</t>
  </si>
  <si>
    <t>23Apr26765</t>
  </si>
  <si>
    <t>Matthew Hunt, CSA</t>
  </si>
  <si>
    <t>001-Getting started /10</t>
  </si>
  <si>
    <t>23Apr26766</t>
  </si>
  <si>
    <t>23Apr26771</t>
  </si>
  <si>
    <t>23May26810</t>
  </si>
  <si>
    <t>Mike Laabs, CSA</t>
  </si>
  <si>
    <t>23Jun26889</t>
  </si>
  <si>
    <t>05d_Hist_Savage Station_June 29.scn /174</t>
  </si>
  <si>
    <t>23Jul26915</t>
  </si>
  <si>
    <t>cbp_c2u2.scn /45</t>
  </si>
  <si>
    <t>23Jul26920</t>
  </si>
  <si>
    <t>Jonathan Powles, CSA</t>
  </si>
  <si>
    <t>23Jul26934</t>
  </si>
  <si>
    <t>David Bowman, CSA</t>
  </si>
  <si>
    <t>23Aug26950</t>
  </si>
  <si>
    <t>Ian Saunders, CSA</t>
  </si>
  <si>
    <t>23Aug26961</t>
  </si>
  <si>
    <t>23Aug26966</t>
  </si>
  <si>
    <t>Art Ozols, CSA</t>
  </si>
  <si>
    <t>23Aug26967</t>
  </si>
  <si>
    <t>003-631014-Bristoe Station Meeting Engagement /24</t>
  </si>
  <si>
    <t>23Sep26992</t>
  </si>
  <si>
    <t>23Sep26993</t>
  </si>
  <si>
    <t>Terrible Swift Sword (Var. 4) /266</t>
  </si>
  <si>
    <t>23Sep27000</t>
  </si>
  <si>
    <t>Mike Letus, USA</t>
  </si>
  <si>
    <t>23Nov27048</t>
  </si>
  <si>
    <t>John Davis, CSA</t>
  </si>
  <si>
    <t>23Nov27060</t>
  </si>
  <si>
    <t>Grayson Frank, CSA</t>
  </si>
  <si>
    <t>124 Weather_Groveton V.7 /12</t>
  </si>
  <si>
    <t>23Nov27074</t>
  </si>
  <si>
    <t>Drew Franz, CSA</t>
  </si>
  <si>
    <t>23Dec27082</t>
  </si>
  <si>
    <t>076C_King of the Mountain.scn /30</t>
  </si>
  <si>
    <t>23Dec27108</t>
  </si>
  <si>
    <t>Sergio Porres, CSA</t>
  </si>
  <si>
    <t>24Jan27137</t>
  </si>
  <si>
    <t>24Jan27159</t>
  </si>
  <si>
    <t>Mitchell Cole, CSA</t>
  </si>
  <si>
    <t>24Feb27181</t>
  </si>
  <si>
    <t>Bryan McDonald, CSA</t>
  </si>
  <si>
    <t>028 2BR_Groveton V.5 /12</t>
  </si>
  <si>
    <t>24Feb27186</t>
  </si>
  <si>
    <t>Scott Blanchett, CSA</t>
  </si>
  <si>
    <t>24Feb27188</t>
  </si>
  <si>
    <t>24Mar27195</t>
  </si>
  <si>
    <t>24Apr27259</t>
  </si>
  <si>
    <t>Don Lazov, CSA</t>
  </si>
  <si>
    <t>24Apr27263</t>
  </si>
  <si>
    <t>24Apr27272</t>
  </si>
  <si>
    <t>24May27310</t>
  </si>
  <si>
    <t>Michael Mershon, USA</t>
  </si>
  <si>
    <t>24Sep27335</t>
  </si>
  <si>
    <t>24Sep27340</t>
  </si>
  <si>
    <t>Warrick Whatman, CSA</t>
  </si>
  <si>
    <t>24Sep27345</t>
  </si>
  <si>
    <t>Sam Centreville, CSA</t>
  </si>
  <si>
    <t>24Oct27367</t>
  </si>
  <si>
    <t>George Copelan, CSA</t>
  </si>
  <si>
    <t>24Nov27413</t>
  </si>
  <si>
    <t>Patrick Martinez, CSA</t>
  </si>
  <si>
    <t>25Jan27456</t>
  </si>
  <si>
    <t>25Jan27445</t>
  </si>
  <si>
    <t>!BG 001 - The Battle of Gettysburg (2024 Version) /145</t>
  </si>
  <si>
    <t>25Jan27476</t>
  </si>
  <si>
    <t>Tim Novack, CSA</t>
  </si>
  <si>
    <t>25Feb27544</t>
  </si>
  <si>
    <t>027: sr_Murfreesboro V.6 (meet) [132 Turns]</t>
  </si>
  <si>
    <t>07Jan11830</t>
  </si>
  <si>
    <t>11Jul18637</t>
  </si>
  <si>
    <t>Malcolm Hunt, CSA</t>
  </si>
  <si>
    <t>05h. Champion Hill.scn /30</t>
  </si>
  <si>
    <t>11Jul18639</t>
  </si>
  <si>
    <t>12Sep20244</t>
  </si>
  <si>
    <t>off_c1u2.scn 2. Beaver Dam to Gaines's Mill - June 26-27, 1862 /81</t>
  </si>
  <si>
    <t>Robert Weir, CSA</t>
  </si>
  <si>
    <t>Ed Thornton, CSA</t>
  </si>
  <si>
    <t>20Aug24506</t>
  </si>
  <si>
    <t>090. Block the Crossings (var. 3) /37</t>
  </si>
  <si>
    <t>Mark Oakford, USA</t>
  </si>
  <si>
    <t>Scott Eichelberger, USA</t>
  </si>
  <si>
    <t>Frank DiNola, USA</t>
  </si>
  <si>
    <t>21Feb24975</t>
  </si>
  <si>
    <t>Paul Swanson, CSA</t>
  </si>
  <si>
    <t>Jason Campbell, CSA</t>
  </si>
  <si>
    <t>Michael Mihalik, CSA</t>
  </si>
  <si>
    <t>Stephen Weppner, USA</t>
  </si>
  <si>
    <t>22Feb25885</t>
  </si>
  <si>
    <t>Neil Thomas, CSA</t>
  </si>
  <si>
    <t>Josef Seidl, CSA</t>
  </si>
  <si>
    <t>099 GM_Escape from Kentucky 38 /38</t>
  </si>
  <si>
    <t>Kevin Burton, CSA</t>
  </si>
  <si>
    <t>Todd Hively, CSA</t>
  </si>
  <si>
    <t>23Jan26635</t>
  </si>
  <si>
    <t>Jim Garner, CSA</t>
  </si>
  <si>
    <t>23Apr26798</t>
  </si>
  <si>
    <t>Robert Frost, USA</t>
  </si>
  <si>
    <t>William Treuting, CSA</t>
  </si>
  <si>
    <t>Michael Barycki, USA</t>
  </si>
  <si>
    <t>24Jan27164</t>
  </si>
  <si>
    <t>118 Prince Edward Road, April 7th, 1865 /24</t>
  </si>
  <si>
    <t>09Mar15251</t>
  </si>
  <si>
    <t>183 EF_Equal force fight #1 /30</t>
  </si>
  <si>
    <t>Michael Curtis, CSA</t>
  </si>
  <si>
    <t>Jon Tisdale, CSA</t>
  </si>
  <si>
    <t>22Aug26334</t>
  </si>
  <si>
    <t>Chris Newcomb, CSA</t>
  </si>
  <si>
    <t>David Peek, CSA</t>
  </si>
  <si>
    <t>Thomas Marshall, CSA</t>
  </si>
  <si>
    <t>John Kesson, CSA</t>
  </si>
  <si>
    <t>08Dec14895</t>
  </si>
  <si>
    <t>10Mar16900</t>
  </si>
  <si>
    <t>James Brook, CSA</t>
  </si>
  <si>
    <t>09Apr15387</t>
  </si>
  <si>
    <t>John Dragan Award (8)</t>
  </si>
  <si>
    <t>Deo Vindice Medal 2005 (1)</t>
  </si>
  <si>
    <t>Deo Vindice Medal 2006 (2)</t>
  </si>
  <si>
    <t>Deo Vindice Medal 2008 (3)</t>
  </si>
  <si>
    <t>Deo Vindice Medal 2020 (4)</t>
  </si>
  <si>
    <t>Wizard Medal 2005 (1)</t>
  </si>
  <si>
    <t>Wizard Medal 2006 (2)</t>
  </si>
  <si>
    <t>Wizard Medal 2020 (3)</t>
  </si>
  <si>
    <t>Wizard Medal 2022 (4)</t>
  </si>
  <si>
    <t>Wizard Medal 2023 (5)</t>
  </si>
  <si>
    <t>Kunz Medal (1)</t>
  </si>
  <si>
    <t>Kunz Medal (2)</t>
  </si>
  <si>
    <t>Kunz Medal (3)</t>
  </si>
  <si>
    <t>Kunz Medal (4)</t>
  </si>
  <si>
    <t>Kunz Medal (5)</t>
  </si>
  <si>
    <t>Patrick Cleburne Medal - 5,000 Turns (1)</t>
  </si>
  <si>
    <t>Patrick Cleburne Medal - 10,000 Turns (2)</t>
  </si>
  <si>
    <t>25Mar27599</t>
  </si>
  <si>
    <t>039: chick_Chickamauga (h) [85 Turns]</t>
  </si>
  <si>
    <t>25Mar27613</t>
  </si>
  <si>
    <t>402-640528: To Cold Harbor A1 [100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</si>
</sst>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14" fontId="9" fillId="0" borderId="0" xfId="0" applyNumberFormat="1" applyFont="1" applyAlignment="1">
      <alignment horizontal="right"/>
    </xf>
    <xf numFmtId="14" fontId="9" fillId="0" borderId="0" xfId="0" applyNumberFormat="1" applyFont="1" applyAlignment="1">
      <alignment horizontal="left"/>
    </xf>
    <xf numFmtId="14" fontId="0" fillId="0" borderId="0" xfId="0" applyNumberFormat="1" applyAlignment="1">
      <alignment horizontal="righ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11">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J32" sqref="J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178</v>
      </c>
      <c r="B1" s="70"/>
      <c r="C1" s="70"/>
      <c r="D1" s="70"/>
      <c r="E1" s="70"/>
      <c r="F1" s="70"/>
      <c r="G1" s="70"/>
      <c r="H1" s="70"/>
      <c r="I1" s="26"/>
      <c r="J1" s="26"/>
      <c r="K1" s="26"/>
      <c r="L1" s="26"/>
      <c r="M1" s="26"/>
      <c r="N1" s="26"/>
      <c r="O1" s="26"/>
      <c r="P1" s="26"/>
      <c r="Q1" s="26"/>
      <c r="R1" s="26"/>
      <c r="S1" s="26"/>
      <c r="T1" s="26"/>
      <c r="U1" s="26"/>
      <c r="V1" s="26"/>
      <c r="W1" s="26"/>
      <c r="X1" s="26"/>
      <c r="Y1" s="26"/>
      <c r="Z1" s="26"/>
      <c r="AA1" s="26"/>
      <c r="AB1" s="26"/>
    </row>
    <row r="2" spans="1:28" ht="15" customHeight="1" x14ac:dyDescent="0.25">
      <c r="A2" s="70"/>
      <c r="B2" s="70"/>
      <c r="C2" s="70"/>
      <c r="D2" s="70"/>
      <c r="E2" s="70"/>
      <c r="F2" s="70"/>
      <c r="G2" s="70"/>
      <c r="H2" s="70"/>
      <c r="I2" s="27"/>
      <c r="J2" s="27"/>
      <c r="K2" s="27"/>
      <c r="L2" s="27"/>
      <c r="M2" s="27"/>
      <c r="N2" s="27"/>
      <c r="O2" s="27"/>
      <c r="P2" s="27"/>
      <c r="Q2" s="27"/>
      <c r="R2" s="27"/>
      <c r="S2" s="27"/>
      <c r="T2" s="27"/>
      <c r="U2" s="27"/>
      <c r="V2" s="27"/>
      <c r="W2" s="27"/>
      <c r="X2" s="27"/>
      <c r="Y2" s="27"/>
      <c r="Z2" s="27"/>
      <c r="AA2" s="27"/>
      <c r="AB2" s="27"/>
    </row>
    <row r="3" spans="1:28" ht="15" customHeight="1" x14ac:dyDescent="0.25">
      <c r="A3" s="70"/>
      <c r="B3" s="70"/>
      <c r="C3" s="70"/>
      <c r="D3" s="70"/>
      <c r="E3" s="70"/>
      <c r="F3" s="70"/>
      <c r="G3" s="70"/>
      <c r="H3" s="70"/>
      <c r="I3" s="27"/>
      <c r="J3" s="27"/>
      <c r="K3" s="27"/>
      <c r="L3" s="27"/>
      <c r="M3" s="27"/>
      <c r="N3" s="27"/>
      <c r="O3" s="27"/>
      <c r="P3" s="27"/>
      <c r="Q3" s="27"/>
      <c r="R3" s="27"/>
      <c r="S3" s="27"/>
      <c r="T3" s="27"/>
      <c r="U3" s="27"/>
      <c r="V3" s="27"/>
      <c r="W3" s="27"/>
      <c r="X3" s="27"/>
      <c r="Y3" s="27"/>
      <c r="Z3" s="27"/>
      <c r="AA3" s="27"/>
      <c r="AB3" s="27"/>
    </row>
    <row r="4" spans="1:28" x14ac:dyDescent="0.25">
      <c r="A4" s="38" t="s">
        <v>88</v>
      </c>
      <c r="B4" s="24">
        <v>2004</v>
      </c>
      <c r="C4" s="2"/>
      <c r="D4" s="44" t="s">
        <v>168</v>
      </c>
      <c r="E4" s="48"/>
      <c r="F4" s="48"/>
      <c r="G4" s="48"/>
      <c r="H4" s="48"/>
      <c r="I4" s="48"/>
      <c r="J4" s="48"/>
      <c r="K4" s="48"/>
      <c r="L4" s="2"/>
      <c r="M4" s="67" t="s">
        <v>93</v>
      </c>
      <c r="N4" s="68"/>
      <c r="O4" s="68"/>
      <c r="P4" s="68"/>
      <c r="Q4" s="68"/>
      <c r="R4" s="69"/>
      <c r="S4" s="2"/>
      <c r="T4" s="71" t="s">
        <v>115</v>
      </c>
      <c r="U4" s="72"/>
      <c r="V4" s="2"/>
      <c r="W4" s="71" t="s">
        <v>116</v>
      </c>
      <c r="X4" s="72"/>
      <c r="Y4" s="2"/>
      <c r="Z4" s="75" t="s">
        <v>117</v>
      </c>
      <c r="AA4" s="76"/>
      <c r="AB4" s="2"/>
    </row>
    <row r="5" spans="1:28" ht="15" customHeight="1" x14ac:dyDescent="0.25">
      <c r="A5" s="38" t="s">
        <v>150</v>
      </c>
      <c r="B5" s="24">
        <v>2025</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28</v>
      </c>
      <c r="Q5" s="28">
        <v>2021</v>
      </c>
      <c r="R5" s="29" cm="1">
        <f t="array" ref="R5">SUMPRODUCT(--(YEAR('OBD File'!$A$3:$A$2000)=$Q5))</f>
        <v>32</v>
      </c>
      <c r="S5" s="2"/>
      <c r="T5" s="73"/>
      <c r="U5" s="74"/>
      <c r="V5" s="2"/>
      <c r="W5" s="73"/>
      <c r="X5" s="74"/>
      <c r="Y5" s="2"/>
      <c r="Z5" s="77"/>
      <c r="AA5" s="78"/>
      <c r="AB5" s="2"/>
    </row>
    <row r="6" spans="1:28" ht="15" customHeight="1" x14ac:dyDescent="0.25">
      <c r="A6" s="38" t="s">
        <v>89</v>
      </c>
      <c r="B6" s="24" t="s">
        <v>91</v>
      </c>
      <c r="C6" s="2"/>
      <c r="D6" s="24">
        <f>D10+D14+D18+D22</f>
        <v>74</v>
      </c>
      <c r="E6" s="24">
        <f t="shared" ref="E6:H6" si="0">E10+E14+E18+E22</f>
        <v>53</v>
      </c>
      <c r="F6" s="24">
        <f t="shared" si="0"/>
        <v>251</v>
      </c>
      <c r="G6" s="24">
        <f t="shared" si="0"/>
        <v>57</v>
      </c>
      <c r="H6" s="24">
        <f t="shared" si="0"/>
        <v>90</v>
      </c>
      <c r="I6" s="55">
        <f>SUM(D6:H6)</f>
        <v>525</v>
      </c>
      <c r="J6" s="56">
        <f>(2*(D6+E6)+F6)/(2*I6)</f>
        <v>0.48095238095238096</v>
      </c>
      <c r="K6" s="56">
        <f>(2*(G6+H6)+F6)/(2*I6)</f>
        <v>0.51904761904761909</v>
      </c>
      <c r="L6" s="2"/>
      <c r="M6" s="28">
        <v>2002</v>
      </c>
      <c r="N6" s="29" cm="1">
        <f t="array" ref="N6">SUMPRODUCT(--(YEAR('OBD File'!$A$3:$A$2000)=$M6))</f>
        <v>0</v>
      </c>
      <c r="O6" s="28">
        <v>2012</v>
      </c>
      <c r="P6" s="29" cm="1">
        <f t="array" ref="P6">SUMPRODUCT(--(YEAR('OBD File'!$A$3:$A$2000)=$O6))</f>
        <v>28</v>
      </c>
      <c r="Q6" s="28">
        <v>2022</v>
      </c>
      <c r="R6" s="29" cm="1">
        <f t="array" ref="R6">SUMPRODUCT(--(YEAR('OBD File'!$A$3:$A$2000)=$Q6))</f>
        <v>40</v>
      </c>
      <c r="S6" s="2"/>
      <c r="T6" s="79" t="s">
        <v>119</v>
      </c>
      <c r="U6" s="80"/>
      <c r="V6" s="32">
        <f>COUNTIFS('DOR Games'!G2:G4993,"WDS Antietam")</f>
        <v>54</v>
      </c>
      <c r="W6" s="79" t="s">
        <v>119</v>
      </c>
      <c r="X6" s="80"/>
      <c r="Y6" s="32">
        <f>COUNTIFS('DOR Games'!G2:G4994,"TS Antietam")</f>
        <v>10</v>
      </c>
      <c r="Z6" s="79" t="s">
        <v>120</v>
      </c>
      <c r="AA6" s="80"/>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13</v>
      </c>
      <c r="Q7" s="28">
        <v>2023</v>
      </c>
      <c r="R7" s="29" cm="1">
        <f t="array" ref="R7">SUMPRODUCT(--(YEAR('OBD File'!$A$3:$A$2000)=$Q7))</f>
        <v>48</v>
      </c>
      <c r="S7" s="2"/>
      <c r="T7" s="79" t="s">
        <v>121</v>
      </c>
      <c r="U7" s="80"/>
      <c r="V7" s="32">
        <f>COUNTIFS('DOR Games'!G2:G4994,"WDS Atlanta")</f>
        <v>15</v>
      </c>
      <c r="W7" s="79" t="s">
        <v>122</v>
      </c>
      <c r="X7" s="80"/>
      <c r="Y7" s="32">
        <f>COUNTIFS('DOR Games'!G2:G4994,"TS Bull Run")</f>
        <v>4</v>
      </c>
      <c r="Z7" s="79" t="s">
        <v>177</v>
      </c>
      <c r="AA7" s="80"/>
      <c r="AB7" s="32">
        <f>COUNTIFS('DOR Games'!$G:$G,"AGEOD - CIVIL WAR II")</f>
        <v>0</v>
      </c>
    </row>
    <row r="8" spans="1:28" ht="15" customHeight="1" x14ac:dyDescent="0.25">
      <c r="A8" s="38" t="s">
        <v>151</v>
      </c>
      <c r="B8" s="39" t="s">
        <v>96</v>
      </c>
      <c r="C8" s="2"/>
      <c r="D8" s="49" t="s">
        <v>112</v>
      </c>
      <c r="E8" s="50"/>
      <c r="F8" s="50"/>
      <c r="G8" s="50"/>
      <c r="H8" s="50"/>
      <c r="I8" s="50"/>
      <c r="J8" s="50"/>
      <c r="K8" s="50"/>
      <c r="L8" s="2"/>
      <c r="M8" s="28">
        <v>2004</v>
      </c>
      <c r="N8" s="29" cm="1">
        <f t="array" ref="N8">SUMPRODUCT(--(YEAR('OBD File'!$A$3:$A$2000)=$M8))</f>
        <v>1</v>
      </c>
      <c r="O8" s="28">
        <v>2014</v>
      </c>
      <c r="P8" s="29" cm="1">
        <f t="array" ref="P8">SUMPRODUCT(--(YEAR('OBD File'!$A$3:$A$2000)=$O8))</f>
        <v>3</v>
      </c>
      <c r="Q8" s="28">
        <v>2024</v>
      </c>
      <c r="R8" s="29" cm="1">
        <f t="array" ref="R8">SUMPRODUCT(--(YEAR('OBD File'!$A$3:$A$2000)=$Q8))</f>
        <v>24</v>
      </c>
      <c r="S8" s="2"/>
      <c r="T8" s="79" t="s">
        <v>124</v>
      </c>
      <c r="U8" s="80"/>
      <c r="V8" s="32">
        <f>COUNTIFS('DOR Games'!G2:G4995,"WDS Chancellorsville")</f>
        <v>23</v>
      </c>
      <c r="W8" s="79" t="s">
        <v>125</v>
      </c>
      <c r="X8" s="80"/>
      <c r="Y8" s="32">
        <f>COUNTIFS('DOR Games'!G2:G4995,"TS Chickamauga")</f>
        <v>7</v>
      </c>
      <c r="Z8" s="79" t="s">
        <v>123</v>
      </c>
      <c r="AA8" s="80"/>
      <c r="AB8" s="32">
        <f>COUNTIFS('DOR Games'!$G:$G,"MATRIX- Forge of Freedom")</f>
        <v>0</v>
      </c>
    </row>
    <row r="9" spans="1:28" ht="15" customHeight="1" x14ac:dyDescent="0.25">
      <c r="A9" s="40" t="s">
        <v>152</v>
      </c>
      <c r="B9" s="58">
        <f>SUM(B10:B11)</f>
        <v>8263.1299999999992</v>
      </c>
      <c r="C9" s="2"/>
      <c r="D9" s="53" t="s">
        <v>104</v>
      </c>
      <c r="E9" s="53" t="s">
        <v>105</v>
      </c>
      <c r="F9" s="53" t="s">
        <v>5</v>
      </c>
      <c r="G9" s="53" t="s">
        <v>106</v>
      </c>
      <c r="H9" s="53" t="s">
        <v>107</v>
      </c>
      <c r="I9" s="54" t="s">
        <v>164</v>
      </c>
      <c r="J9" s="54" t="s">
        <v>127</v>
      </c>
      <c r="K9" s="54" t="s">
        <v>128</v>
      </c>
      <c r="L9" s="2"/>
      <c r="M9" s="28">
        <v>2005</v>
      </c>
      <c r="N9" s="29" cm="1">
        <f t="array" ref="N9">SUMPRODUCT(--(YEAR('OBD File'!$A$3:$A$2000)=$M9))</f>
        <v>68</v>
      </c>
      <c r="O9" s="28">
        <v>2015</v>
      </c>
      <c r="P9" s="29" cm="1">
        <f t="array" ref="P9">SUMPRODUCT(--(YEAR('OBD File'!$A$3:$A$2000)=$O9))</f>
        <v>2</v>
      </c>
      <c r="Q9" s="28">
        <v>2025</v>
      </c>
      <c r="R9" s="29" cm="1">
        <f t="array" ref="R9">SUMPRODUCT(--(YEAR('OBD File'!$A$3:$A$2000)=$Q9))</f>
        <v>11</v>
      </c>
      <c r="S9" s="2"/>
      <c r="T9" s="79" t="s">
        <v>125</v>
      </c>
      <c r="U9" s="80"/>
      <c r="V9" s="32">
        <f>COUNTIFS('DOR Games'!G2:G4996,"WDS Chickamauga")</f>
        <v>43</v>
      </c>
      <c r="W9" s="79" t="s">
        <v>129</v>
      </c>
      <c r="X9" s="80"/>
      <c r="Y9" s="32">
        <f>COUNTIFS('DOR Games'!G2:G4996,"TS Gettysburg")</f>
        <v>47</v>
      </c>
      <c r="Z9" s="79" t="s">
        <v>126</v>
      </c>
      <c r="AA9" s="80"/>
      <c r="AB9" s="32">
        <f>COUNTIFS('DOR Games'!$G:$G,"War Between The States (WBTS)")</f>
        <v>0</v>
      </c>
    </row>
    <row r="10" spans="1:28" x14ac:dyDescent="0.25">
      <c r="A10" s="41" t="s">
        <v>94</v>
      </c>
      <c r="B10" s="59">
        <f>'OBD File'!D3</f>
        <v>3301.49</v>
      </c>
      <c r="C10" s="2"/>
      <c r="D10" s="24">
        <f>'DOR Games'!BI4</f>
        <v>29</v>
      </c>
      <c r="E10" s="24">
        <f>'DOR Games'!BJ4</f>
        <v>23</v>
      </c>
      <c r="F10" s="24">
        <f>'DOR Games'!BK4</f>
        <v>81</v>
      </c>
      <c r="G10" s="24">
        <f>'DOR Games'!BL4</f>
        <v>32</v>
      </c>
      <c r="H10" s="24">
        <f>'DOR Games'!BM4</f>
        <v>38</v>
      </c>
      <c r="I10" s="55">
        <f>SUM(D10:H10)</f>
        <v>203</v>
      </c>
      <c r="J10" s="56">
        <f>(2*(D10+E10)+F10)/(2*I10)</f>
        <v>0.45566502463054187</v>
      </c>
      <c r="K10" s="56">
        <f>(2*(G10+H10)+F10)/(2*I10)</f>
        <v>0.54433497536945807</v>
      </c>
      <c r="L10" s="2"/>
      <c r="M10" s="28">
        <v>2006</v>
      </c>
      <c r="N10" s="29" cm="1">
        <f t="array" ref="N10">SUMPRODUCT(--(YEAR('OBD File'!$A$3:$A$2000)=$M10))</f>
        <v>59</v>
      </c>
      <c r="O10" s="28">
        <v>2016</v>
      </c>
      <c r="P10" s="29" cm="1">
        <f t="array" ref="P10">SUMPRODUCT(--(YEAR('OBD File'!$A$3:$A$2000)=$O10))</f>
        <v>10</v>
      </c>
      <c r="Q10" s="28">
        <v>2026</v>
      </c>
      <c r="R10" s="29" cm="1">
        <f t="array" ref="R10">SUMPRODUCT(--(YEAR('OBD File'!$A$3:$A$2000)=$Q10))</f>
        <v>0</v>
      </c>
      <c r="S10" s="2"/>
      <c r="T10" s="79" t="s">
        <v>130</v>
      </c>
      <c r="U10" s="80"/>
      <c r="V10" s="32">
        <f>COUNTIFS('DOR Games'!G2:G4997,"WDS Corinth")</f>
        <v>20</v>
      </c>
      <c r="W10" s="79" t="s">
        <v>131</v>
      </c>
      <c r="X10" s="80"/>
      <c r="Y10" s="32">
        <f>COUNTIFS('DOR Games'!G2:G4997,"TS Shiloh")</f>
        <v>6</v>
      </c>
      <c r="Z10" s="2"/>
      <c r="AA10" s="2"/>
      <c r="AB10" s="2"/>
    </row>
    <row r="11" spans="1:28" x14ac:dyDescent="0.25">
      <c r="A11" s="41" t="s">
        <v>95</v>
      </c>
      <c r="B11" s="59">
        <f>'OBD File'!M3</f>
        <v>4961.6399999999994</v>
      </c>
      <c r="C11" s="2"/>
      <c r="D11" s="2"/>
      <c r="E11" s="2"/>
      <c r="F11" s="2"/>
      <c r="G11" s="2"/>
      <c r="H11" s="2"/>
      <c r="I11" s="2"/>
      <c r="J11" s="2"/>
      <c r="K11" s="2"/>
      <c r="L11" s="2"/>
      <c r="M11" s="28">
        <v>2007</v>
      </c>
      <c r="N11" s="29" cm="1">
        <f t="array" ref="N11">SUMPRODUCT(--(YEAR('OBD File'!$A$3:$A$2000)=$M11))</f>
        <v>44</v>
      </c>
      <c r="O11" s="28">
        <v>2017</v>
      </c>
      <c r="P11" s="29" cm="1">
        <f t="array" ref="P11">SUMPRODUCT(--(YEAR('OBD File'!$A$3:$A$2000)=$O11))</f>
        <v>10</v>
      </c>
      <c r="Q11" s="28">
        <v>2027</v>
      </c>
      <c r="R11" s="29" cm="1">
        <f t="array" ref="R11">SUMPRODUCT(--(YEAR('OBD File'!$A$3:$A$2000)=$Q11))</f>
        <v>0</v>
      </c>
      <c r="S11" s="2"/>
      <c r="T11" s="79" t="s">
        <v>132</v>
      </c>
      <c r="U11" s="80"/>
      <c r="V11" s="32">
        <f>COUNTIFS('DOR Games'!G2:G4998,"WDS Civil War Battles")</f>
        <v>24</v>
      </c>
      <c r="W11" s="2"/>
      <c r="X11" s="2"/>
      <c r="Y11" s="2"/>
      <c r="Z11" s="2"/>
      <c r="AA11" s="2"/>
      <c r="AB11" s="2"/>
    </row>
    <row r="12" spans="1:28" x14ac:dyDescent="0.25">
      <c r="A12" s="67" t="s">
        <v>97</v>
      </c>
      <c r="B12" s="69"/>
      <c r="C12" s="2"/>
      <c r="D12" s="49" t="s">
        <v>118</v>
      </c>
      <c r="E12" s="50"/>
      <c r="F12" s="50"/>
      <c r="G12" s="50"/>
      <c r="H12" s="50"/>
      <c r="I12" s="50"/>
      <c r="J12" s="50"/>
      <c r="K12" s="50"/>
      <c r="L12" s="2"/>
      <c r="M12" s="28">
        <v>2008</v>
      </c>
      <c r="N12" s="29" cm="1">
        <f t="array" ref="N12">SUMPRODUCT(--(YEAR('OBD File'!$A$3:$A$2000)=$M12))</f>
        <v>53</v>
      </c>
      <c r="O12" s="28">
        <v>2018</v>
      </c>
      <c r="P12" s="29" cm="1">
        <f t="array" ref="P12">SUMPRODUCT(--(YEAR('OBD File'!$A$3:$A$2000)=$O12))</f>
        <v>8</v>
      </c>
      <c r="Q12" s="28">
        <v>2028</v>
      </c>
      <c r="R12" s="29" cm="1">
        <f t="array" ref="R12">SUMPRODUCT(--(YEAR('OBD File'!$A$3:$A$2000)=$Q12))</f>
        <v>0</v>
      </c>
      <c r="S12" s="2"/>
      <c r="T12" s="79" t="s">
        <v>133</v>
      </c>
      <c r="U12" s="80"/>
      <c r="V12" s="32">
        <f>COUNTIFS('DOR Games'!G2:G4998,"WDS Forgotten")</f>
        <v>18</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28</v>
      </c>
      <c r="O13" s="28">
        <v>2019</v>
      </c>
      <c r="P13" s="29" cm="1">
        <f t="array" ref="P13">SUMPRODUCT(--(YEAR('OBD File'!$A$3:$A$2000)=$O13))</f>
        <v>36</v>
      </c>
      <c r="Q13" s="28">
        <v>2029</v>
      </c>
      <c r="R13" s="29" cm="1">
        <f t="array" ref="R13">SUMPRODUCT(--(YEAR('OBD File'!$A$3:$A$2000)=$Q13))</f>
        <v>0</v>
      </c>
      <c r="S13" s="2"/>
      <c r="T13" s="79" t="s">
        <v>134</v>
      </c>
      <c r="U13" s="80"/>
      <c r="V13" s="32">
        <f>COUNTIFS('DOR Games'!G2:G4999,"WDS Franklin")</f>
        <v>4</v>
      </c>
      <c r="W13" s="2"/>
      <c r="X13" s="2"/>
      <c r="Y13" s="2"/>
      <c r="Z13" s="2"/>
      <c r="AA13" s="2"/>
      <c r="AB13" s="2"/>
    </row>
    <row r="14" spans="1:28" ht="15" customHeight="1" x14ac:dyDescent="0.25">
      <c r="A14" s="30" t="s">
        <v>99</v>
      </c>
      <c r="B14" s="31">
        <v>30</v>
      </c>
      <c r="C14" s="2"/>
      <c r="D14" s="24">
        <f>'DOR Games'!BI9</f>
        <v>39</v>
      </c>
      <c r="E14" s="24">
        <f>'DOR Games'!BJ9</f>
        <v>28</v>
      </c>
      <c r="F14" s="24">
        <f>'DOR Games'!BK9</f>
        <v>166</v>
      </c>
      <c r="G14" s="24">
        <f>'DOR Games'!BL9</f>
        <v>22</v>
      </c>
      <c r="H14" s="24">
        <f>'DOR Games'!BM9</f>
        <v>43</v>
      </c>
      <c r="I14" s="55">
        <f>SUM(D14:H14)</f>
        <v>298</v>
      </c>
      <c r="J14" s="56">
        <f>(2*(D14+E14)+F14)/(2*I14)</f>
        <v>0.50335570469798663</v>
      </c>
      <c r="K14" s="56">
        <f>(2*(G14+H14)+F14)/(2*I14)</f>
        <v>0.49664429530201343</v>
      </c>
      <c r="L14" s="2"/>
      <c r="M14" s="28">
        <v>2010</v>
      </c>
      <c r="N14" s="29" cm="1">
        <f t="array" ref="N14">SUMPRODUCT(--(YEAR('OBD File'!$A$3:$A$2000)=$M14))</f>
        <v>32</v>
      </c>
      <c r="O14" s="28">
        <v>2020</v>
      </c>
      <c r="P14" s="29" cm="1">
        <f t="array" ref="P14">SUMPRODUCT(--(YEAR('OBD File'!$A$3:$A$2000)=$O14))</f>
        <v>52</v>
      </c>
      <c r="Q14" s="28">
        <v>2030</v>
      </c>
      <c r="R14" s="29" cm="1">
        <f t="array" ref="R14">SUMPRODUCT(--(YEAR('OBD File'!$A$3:$A$2000)=$Q14))</f>
        <v>0</v>
      </c>
      <c r="S14" s="2"/>
      <c r="T14" s="79" t="s">
        <v>129</v>
      </c>
      <c r="U14" s="80"/>
      <c r="V14" s="32">
        <f>COUNTIFS('DOR Games'!G2:G5000,"WDS Gettysburg")</f>
        <v>158</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81" t="s">
        <v>111</v>
      </c>
      <c r="Q15" s="82"/>
      <c r="R15" s="24">
        <f>SUM(N5:N14,P5:P14,R5:R14)</f>
        <v>630</v>
      </c>
      <c r="S15" s="2"/>
      <c r="T15" s="79" t="s">
        <v>136</v>
      </c>
      <c r="U15" s="80"/>
      <c r="V15" s="32">
        <f>COUNTIFS('DOR Games'!G2:G5001,"WDS Overland")</f>
        <v>15</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9" t="s">
        <v>138</v>
      </c>
      <c r="U16" s="80"/>
      <c r="V16" s="32">
        <f>COUNTIFS('DOR Games'!G2:G5002,"WDS Ozark")</f>
        <v>29</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7" t="s">
        <v>114</v>
      </c>
      <c r="N17" s="68"/>
      <c r="O17" s="68"/>
      <c r="P17" s="68"/>
      <c r="Q17" s="68"/>
      <c r="R17" s="69"/>
      <c r="S17" s="2"/>
      <c r="T17" s="79" t="s">
        <v>141</v>
      </c>
      <c r="U17" s="80"/>
      <c r="V17" s="32">
        <f>COUNTIFS('DOR Games'!G2:G5003,"WDS Peninsula")</f>
        <v>42</v>
      </c>
      <c r="W17" s="2"/>
      <c r="X17" s="2"/>
      <c r="Y17" s="2"/>
      <c r="Z17" s="2"/>
      <c r="AA17" s="2"/>
      <c r="AB17" s="2"/>
    </row>
    <row r="18" spans="1:28" x14ac:dyDescent="0.25">
      <c r="A18" s="30" t="s">
        <v>103</v>
      </c>
      <c r="B18" s="31">
        <v>75</v>
      </c>
      <c r="C18" s="2"/>
      <c r="D18" s="24">
        <f>'DOR Games'!BU12</f>
        <v>3</v>
      </c>
      <c r="E18" s="24">
        <f>'DOR Games'!BU13</f>
        <v>0</v>
      </c>
      <c r="F18" s="24">
        <f>'DOR Games'!BU14</f>
        <v>2</v>
      </c>
      <c r="G18" s="24">
        <f>'DOR Games'!BU15</f>
        <v>0</v>
      </c>
      <c r="H18" s="24">
        <f>'DOR Games'!BU16</f>
        <v>7</v>
      </c>
      <c r="I18" s="55">
        <f>SUM(D18:H18)</f>
        <v>12</v>
      </c>
      <c r="J18" s="56">
        <f>(2*(D18+E18)+F18)/(2*I18)</f>
        <v>0.33333333333333331</v>
      </c>
      <c r="K18" s="56">
        <f>(2*(G18+H18)+F18)/(2*I18)</f>
        <v>0.66666666666666663</v>
      </c>
      <c r="L18" s="2"/>
      <c r="M18" s="28">
        <v>2001</v>
      </c>
      <c r="N18" s="29" cm="1">
        <f t="array" ref="N18">SUMPRODUCT(--(YEAR('DOR Games'!$J$2:$J$5000)=2001),'DOR Games'!$K$2:$K$5000)</f>
        <v>0</v>
      </c>
      <c r="O18" s="28">
        <v>2011</v>
      </c>
      <c r="P18" s="29" cm="1">
        <f t="array" ref="P18">SUMPRODUCT(--(YEAR('DOR Games'!$J$2:$J$5000)=2011),'DOR Games'!$K$2:$K$5000)</f>
        <v>426</v>
      </c>
      <c r="Q18" s="28">
        <v>2021</v>
      </c>
      <c r="R18" s="29" cm="1">
        <f t="array" ref="R18">SUMPRODUCT(--(YEAR('DOR Games'!$J$2:$J$5000)=2021),'DOR Games'!$K$2:$K$5000)</f>
        <v>690</v>
      </c>
      <c r="S18" s="2"/>
      <c r="T18" s="79" t="s">
        <v>143</v>
      </c>
      <c r="U18" s="80"/>
      <c r="V18" s="32">
        <f>COUNTIFS('DOR Games'!G2:G5004,"WDS Petersburg")</f>
        <v>6</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412</v>
      </c>
      <c r="Q19" s="28">
        <v>2022</v>
      </c>
      <c r="R19" s="29" cm="1">
        <f t="array" ref="R19">SUMPRODUCT(--(YEAR('DOR Games'!$J$2:$J$5000)=2022),'DOR Games'!$K$2:$K$5000)</f>
        <v>1050</v>
      </c>
      <c r="S19" s="2"/>
      <c r="T19" s="79" t="s">
        <v>146</v>
      </c>
      <c r="U19" s="80"/>
      <c r="V19" s="32">
        <f>COUNTIFS('DOR Games'!G2:G5005,"WDS Shenandoah")</f>
        <v>16</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191</v>
      </c>
      <c r="Q20" s="28">
        <v>2023</v>
      </c>
      <c r="R20" s="29" cm="1">
        <f t="array" ref="R20">SUMPRODUCT(--(YEAR('DOR Games'!$J$2:$J$5000)=2023),'DOR Games'!$K$2:$K$5000)</f>
        <v>1163</v>
      </c>
      <c r="S20" s="2"/>
      <c r="T20" s="79" t="s">
        <v>131</v>
      </c>
      <c r="U20" s="80"/>
      <c r="V20" s="32">
        <f>COUNTIFS('DOR Games'!G2:G5006,"WDS Shiloh")</f>
        <v>64</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81</v>
      </c>
      <c r="Q21" s="28">
        <v>2024</v>
      </c>
      <c r="R21" s="29" cm="1">
        <f t="array" ref="R21">SUMPRODUCT(--(YEAR('DOR Games'!$J$2:$J$5000)=2024),'DOR Games'!$K$2:$K$5000)</f>
        <v>888</v>
      </c>
      <c r="S21" s="2"/>
      <c r="T21" s="79" t="s">
        <v>149</v>
      </c>
      <c r="U21" s="80"/>
      <c r="V21" s="32">
        <f>COUNTIFS('DOR Games'!G2:G5007,"WDS Vicksburg")</f>
        <v>25</v>
      </c>
      <c r="W21" s="2"/>
      <c r="X21" s="2"/>
      <c r="Y21" s="2"/>
      <c r="Z21" s="81" t="s">
        <v>111</v>
      </c>
      <c r="AA21" s="82"/>
      <c r="AB21" s="37">
        <f>SUM(V6:V21,Y6:Y10,AB6:AB8)</f>
        <v>630</v>
      </c>
    </row>
    <row r="22" spans="1:28" x14ac:dyDescent="0.25">
      <c r="A22" s="30" t="s">
        <v>113</v>
      </c>
      <c r="B22" s="31">
        <v>600</v>
      </c>
      <c r="C22" s="2"/>
      <c r="D22" s="24">
        <f>'DOR Games'!BU25</f>
        <v>3</v>
      </c>
      <c r="E22" s="24">
        <f>'DOR Games'!BU26</f>
        <v>2</v>
      </c>
      <c r="F22" s="24">
        <f>'DOR Games'!BU27</f>
        <v>2</v>
      </c>
      <c r="G22" s="24">
        <f>'DOR Games'!BU28</f>
        <v>3</v>
      </c>
      <c r="H22" s="24">
        <f>'DOR Games'!BU29</f>
        <v>2</v>
      </c>
      <c r="I22" s="55">
        <f>SUM(D22:H22)</f>
        <v>12</v>
      </c>
      <c r="J22" s="56">
        <f>(2*(D22+E22)+F22)/(2*I22)</f>
        <v>0.5</v>
      </c>
      <c r="K22" s="56">
        <f>(2*(G22+H22)+F22)/(2*I22)</f>
        <v>0.5</v>
      </c>
      <c r="L22" s="2"/>
      <c r="M22" s="28">
        <v>2005</v>
      </c>
      <c r="N22" s="29" cm="1">
        <f t="array" ref="N22">SUMPRODUCT(--(YEAR('DOR Games'!$J$2:$J$5000)=2005),'DOR Games'!$K$2:$K$5000)</f>
        <v>1323</v>
      </c>
      <c r="O22" s="28">
        <v>2015</v>
      </c>
      <c r="P22" s="29" cm="1">
        <f t="array" ref="P22">SUMPRODUCT(--(YEAR('DOR Games'!$J$2:$J$5000)=2015),'DOR Games'!$K$2:$K$5000)</f>
        <v>16</v>
      </c>
      <c r="Q22" s="28">
        <v>2025</v>
      </c>
      <c r="R22" s="29" cm="1">
        <f t="array" ref="R22">SUMPRODUCT(--(YEAR('DOR Games'!$J$2:$J$5000)=2025),'DOR Games'!$K$2:$K$5000)</f>
        <v>354</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1271</v>
      </c>
      <c r="O23" s="28">
        <v>2016</v>
      </c>
      <c r="P23" s="29" cm="1">
        <f t="array" ref="P23">SUMPRODUCT(--(YEAR('DOR Games'!$J$2:$J$5000)=2016),'DOR Games'!$K$2:$K$5000)</f>
        <v>164</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853</v>
      </c>
      <c r="O24" s="28">
        <v>2017</v>
      </c>
      <c r="P24" s="29" cm="1">
        <f t="array" ref="P24">SUMPRODUCT(--(YEAR('DOR Games'!$J$2:$J$5000)=2017),'DOR Games'!$K$2:$K$5000)</f>
        <v>144</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738</v>
      </c>
      <c r="O25" s="28">
        <v>2018</v>
      </c>
      <c r="P25" s="29" cm="1">
        <f t="array" ref="P25">SUMPRODUCT(--(YEAR('DOR Games'!$J$2:$J$5000)=2018),'DOR Games'!$K$2:$K$5000)</f>
        <v>180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104</v>
      </c>
      <c r="F26" s="24">
        <f>COUNTIF('DOR Games'!I:I, "*ATA Training*")</f>
        <v>105</v>
      </c>
      <c r="G26" s="2"/>
      <c r="H26" s="2"/>
      <c r="I26" s="83" t="s">
        <v>167</v>
      </c>
      <c r="J26" s="83"/>
      <c r="K26" s="83"/>
      <c r="L26" s="2"/>
      <c r="M26" s="28">
        <v>2009</v>
      </c>
      <c r="N26" s="29" cm="1">
        <f t="array" ref="N26">SUMPRODUCT(--(YEAR('DOR Games'!$J$2:$J$5000)=2009),'DOR Games'!$K$2:$K$5000)</f>
        <v>406</v>
      </c>
      <c r="O26" s="28">
        <v>2019</v>
      </c>
      <c r="P26" s="29" cm="1">
        <f t="array" ref="P26">SUMPRODUCT(--(YEAR('DOR Games'!$J$2:$J$5000)=2019),'DOR Games'!$K$2:$K$5000)</f>
        <v>794</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630</v>
      </c>
      <c r="K27" s="2"/>
      <c r="L27" s="2"/>
      <c r="M27" s="28">
        <v>2010</v>
      </c>
      <c r="N27" s="29" cm="1">
        <f t="array" ref="N27">SUMPRODUCT(--(YEAR('DOR Games'!$J$2:$J$5000)=2010),'DOR Games'!$K$2:$K$5000)</f>
        <v>558</v>
      </c>
      <c r="O27" s="28">
        <v>2020</v>
      </c>
      <c r="P27" s="29" cm="1">
        <f t="array" ref="P27">SUMPRODUCT(--(YEAR('DOR Games'!$J$2:$J$5000)=2020),'DOR Games'!$K$2:$K$5000)</f>
        <v>1073</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145</v>
      </c>
      <c r="E29" s="85"/>
      <c r="F29" s="85"/>
      <c r="G29" s="85"/>
      <c r="H29" s="86"/>
      <c r="I29" s="61">
        <f>SUM('DOR Games'!K:K)</f>
        <v>12775</v>
      </c>
      <c r="J29" s="2"/>
      <c r="K29" s="2"/>
      <c r="L29" s="2"/>
      <c r="M29" s="67" t="s">
        <v>135</v>
      </c>
      <c r="N29" s="68"/>
      <c r="O29" s="68"/>
      <c r="P29" s="68"/>
      <c r="Q29" s="68"/>
      <c r="R29" s="69"/>
      <c r="S29" s="2"/>
      <c r="T29" s="2"/>
      <c r="U29" s="2"/>
      <c r="V29" s="2"/>
      <c r="W29" s="2"/>
      <c r="X29" s="2"/>
      <c r="Y29" s="2"/>
      <c r="Z29" s="2"/>
      <c r="AA29" s="2"/>
      <c r="AB29" s="2"/>
    </row>
    <row r="30" spans="1:28" x14ac:dyDescent="0.25">
      <c r="A30" s="2"/>
      <c r="B30" s="2"/>
      <c r="C30" s="2"/>
      <c r="D30" s="67" t="s">
        <v>170</v>
      </c>
      <c r="E30" s="68"/>
      <c r="F30" s="68"/>
      <c r="G30" s="68"/>
      <c r="H30" s="69"/>
      <c r="I30" s="35">
        <f>'DOR Games'!BE37</f>
        <v>5110</v>
      </c>
      <c r="J30" s="2"/>
      <c r="K30" s="2"/>
      <c r="L30" s="2"/>
      <c r="M30" s="2"/>
      <c r="N30" s="2"/>
      <c r="O30" s="33" t="s">
        <v>137</v>
      </c>
      <c r="P30" s="34">
        <f>COUNTIFS('DOR Games'!$K$2:$K$5000,"&lt;10")</f>
        <v>134</v>
      </c>
      <c r="Q30" s="2"/>
      <c r="R30" s="2"/>
      <c r="S30" s="2"/>
      <c r="T30" s="2"/>
      <c r="U30" s="2"/>
      <c r="V30" s="2"/>
      <c r="W30" s="2"/>
      <c r="X30" s="2"/>
      <c r="Y30" s="2"/>
      <c r="Z30" s="2"/>
      <c r="AA30" s="2"/>
      <c r="AB30" s="2"/>
    </row>
    <row r="31" spans="1:28" x14ac:dyDescent="0.25">
      <c r="A31" s="2"/>
      <c r="B31" s="2"/>
      <c r="C31" s="2"/>
      <c r="D31" s="67" t="s">
        <v>171</v>
      </c>
      <c r="E31" s="68"/>
      <c r="F31" s="68"/>
      <c r="G31" s="68"/>
      <c r="H31" s="69"/>
      <c r="I31" s="35">
        <f>'DOR Games'!BE38</f>
        <v>5986</v>
      </c>
      <c r="J31" s="2"/>
      <c r="K31" s="2"/>
      <c r="L31" s="2"/>
      <c r="M31" s="2"/>
      <c r="N31" s="2"/>
      <c r="O31" s="33" t="s">
        <v>139</v>
      </c>
      <c r="P31" s="34">
        <f>COUNTIFS('DOR Games'!$K$2:$K$5000,"&gt;=10",'DOR Games'!$K$2:$K$5000,"&lt;=49")</f>
        <v>454</v>
      </c>
      <c r="Q31" s="2"/>
      <c r="R31" s="2"/>
      <c r="S31" s="2"/>
      <c r="T31" s="2"/>
      <c r="U31" s="2"/>
      <c r="V31" s="2"/>
      <c r="W31" s="2"/>
      <c r="X31" s="2"/>
      <c r="Y31" s="2"/>
      <c r="Z31" s="2"/>
      <c r="AA31" s="2"/>
      <c r="AB31" s="2"/>
    </row>
    <row r="32" spans="1:28" x14ac:dyDescent="0.25">
      <c r="A32" s="2"/>
      <c r="B32" s="2"/>
      <c r="C32" s="2"/>
      <c r="D32" s="67" t="s">
        <v>172</v>
      </c>
      <c r="E32" s="68"/>
      <c r="F32" s="68"/>
      <c r="G32" s="68"/>
      <c r="H32" s="69"/>
      <c r="I32" s="35">
        <f>'DOR Games'!BE39</f>
        <v>450</v>
      </c>
      <c r="J32" s="2"/>
      <c r="K32" s="2"/>
      <c r="L32" s="2"/>
      <c r="M32" s="2"/>
      <c r="N32" s="2"/>
      <c r="O32" s="33" t="s">
        <v>142</v>
      </c>
      <c r="P32" s="34">
        <f>COUNTIFS('DOR Games'!$K$2:$K$5000,"&gt;=50",'DOR Games'!$K$2:$K$5000,"&lt;=99")</f>
        <v>42</v>
      </c>
      <c r="Q32" s="2"/>
      <c r="R32" s="2"/>
      <c r="S32" s="2"/>
      <c r="T32" s="2"/>
      <c r="U32" s="2"/>
      <c r="V32" s="2"/>
      <c r="W32" s="2"/>
      <c r="X32" s="2"/>
      <c r="Y32" s="2"/>
      <c r="Z32" s="2"/>
      <c r="AA32" s="2"/>
      <c r="AB32" s="2"/>
    </row>
    <row r="33" spans="1:28" x14ac:dyDescent="0.25">
      <c r="A33" s="2"/>
      <c r="B33" s="2"/>
      <c r="C33" s="2"/>
      <c r="D33" s="67" t="s">
        <v>173</v>
      </c>
      <c r="E33" s="68"/>
      <c r="F33" s="68"/>
      <c r="G33" s="68"/>
      <c r="H33" s="69"/>
      <c r="I33" s="35">
        <f>'DOR Games'!BE40</f>
        <v>300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7" t="s">
        <v>174</v>
      </c>
      <c r="E34" s="68"/>
      <c r="F34" s="68"/>
      <c r="G34" s="68"/>
      <c r="H34" s="69"/>
      <c r="I34" s="35">
        <f>'DOR Games'!BE41</f>
        <v>929</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7" t="s">
        <v>169</v>
      </c>
      <c r="E35" s="68"/>
      <c r="F35" s="68"/>
      <c r="G35" s="68"/>
      <c r="H35" s="69"/>
      <c r="I35" s="36">
        <f>I29/J27</f>
        <v>20.277777777777779</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7" t="s">
        <v>140</v>
      </c>
      <c r="E36" s="68"/>
      <c r="F36" s="68"/>
      <c r="G36" s="68"/>
      <c r="H36" s="69"/>
      <c r="I36" s="35">
        <f>'DOR Games'!BC4</f>
        <v>1339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652"/>
  <sheetViews>
    <sheetView topLeftCell="A611" workbookViewId="0">
      <selection activeCell="A631" sqref="A631:C632"/>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style="21" customWidth="1"/>
  </cols>
  <sheetData>
    <row r="1" spans="1:14" x14ac:dyDescent="0.25">
      <c r="A1" s="93" t="s">
        <v>158</v>
      </c>
      <c r="B1" s="94"/>
      <c r="C1" s="94"/>
      <c r="D1" s="95"/>
      <c r="F1" s="93" t="s">
        <v>159</v>
      </c>
      <c r="G1" s="94"/>
      <c r="H1" s="94"/>
      <c r="I1" s="95"/>
      <c r="K1" s="67" t="s">
        <v>92</v>
      </c>
      <c r="L1" s="68"/>
      <c r="M1" s="68"/>
      <c r="N1" s="69"/>
    </row>
    <row r="2" spans="1:14" x14ac:dyDescent="0.25">
      <c r="A2" s="10" t="s">
        <v>160</v>
      </c>
      <c r="B2" s="10" t="s">
        <v>161</v>
      </c>
      <c r="C2" s="10" t="s">
        <v>162</v>
      </c>
      <c r="D2" s="11" t="s">
        <v>81</v>
      </c>
      <c r="F2" s="45" t="s">
        <v>160</v>
      </c>
      <c r="G2" s="45" t="s">
        <v>163</v>
      </c>
      <c r="H2" s="45" t="s">
        <v>162</v>
      </c>
      <c r="I2" s="11" t="s">
        <v>81</v>
      </c>
      <c r="K2" s="79" t="s">
        <v>94</v>
      </c>
      <c r="L2" s="80"/>
      <c r="M2" s="79" t="s">
        <v>95</v>
      </c>
      <c r="N2" s="80"/>
    </row>
    <row r="3" spans="1:14" x14ac:dyDescent="0.25">
      <c r="A3" s="16">
        <f>'DOR Games'!A2</f>
        <v>38347</v>
      </c>
      <c r="B3" s="16" t="str">
        <f>'DOR Games'!B2</f>
        <v>05Jan101</v>
      </c>
      <c r="C3" s="46">
        <f>'DOR Games'!AI2</f>
        <v>6.88</v>
      </c>
      <c r="D3" s="47">
        <f>SUM($C$3:$C$5000)</f>
        <v>3301.49</v>
      </c>
      <c r="F3" s="16">
        <v>38532</v>
      </c>
      <c r="G3" s="21" t="s">
        <v>180</v>
      </c>
      <c r="H3" s="21">
        <v>138.63999999999999</v>
      </c>
      <c r="I3" s="47">
        <f>SUM(H3:H5000)</f>
        <v>4961.6399999999994</v>
      </c>
      <c r="K3" s="96">
        <f>D3</f>
        <v>3301.49</v>
      </c>
      <c r="L3" s="97"/>
      <c r="M3" s="96">
        <f>I3</f>
        <v>4961.6399999999994</v>
      </c>
      <c r="N3" s="97"/>
    </row>
    <row r="4" spans="1:14" x14ac:dyDescent="0.25">
      <c r="A4" s="16">
        <f>'DOR Games'!A3</f>
        <v>38361</v>
      </c>
      <c r="B4" s="16" t="str">
        <f>'DOR Games'!B3</f>
        <v>05Jan51</v>
      </c>
      <c r="C4" s="46">
        <f>'DOR Games'!AI3</f>
        <v>1.76</v>
      </c>
      <c r="F4" s="16">
        <v>38537</v>
      </c>
      <c r="G4" s="21" t="s">
        <v>181</v>
      </c>
      <c r="H4" s="21">
        <v>5</v>
      </c>
      <c r="L4" s="87" t="s">
        <v>98</v>
      </c>
      <c r="M4" s="88"/>
    </row>
    <row r="5" spans="1:14" x14ac:dyDescent="0.25">
      <c r="A5" s="16">
        <f>'DOR Games'!A4</f>
        <v>38364</v>
      </c>
      <c r="B5" s="16" t="str">
        <f>'DOR Games'!B4</f>
        <v>05Jan91</v>
      </c>
      <c r="C5" s="46">
        <f>'DOR Games'!AI4</f>
        <v>6.46</v>
      </c>
      <c r="F5" s="16">
        <v>38552</v>
      </c>
      <c r="G5" s="21" t="s">
        <v>182</v>
      </c>
      <c r="H5" s="21">
        <v>9</v>
      </c>
      <c r="L5" s="89">
        <f>SUM(K3+M3)</f>
        <v>8263.1299999999992</v>
      </c>
      <c r="M5" s="90"/>
    </row>
    <row r="6" spans="1:14" x14ac:dyDescent="0.25">
      <c r="A6" s="16">
        <f>'DOR Games'!A5</f>
        <v>38365</v>
      </c>
      <c r="B6" s="16" t="str">
        <f>'DOR Games'!B5</f>
        <v>05Jan98</v>
      </c>
      <c r="C6" s="46">
        <f>'DOR Games'!AI5</f>
        <v>0.88</v>
      </c>
      <c r="F6" s="16">
        <v>38700</v>
      </c>
      <c r="G6" s="21" t="s">
        <v>183</v>
      </c>
      <c r="H6" s="21">
        <v>15</v>
      </c>
      <c r="L6" s="91"/>
      <c r="M6" s="92"/>
    </row>
    <row r="7" spans="1:14" x14ac:dyDescent="0.25">
      <c r="A7" s="16">
        <f>'DOR Games'!A6</f>
        <v>38368</v>
      </c>
      <c r="B7" s="16" t="str">
        <f>'DOR Games'!B6</f>
        <v>05Jan115</v>
      </c>
      <c r="C7" s="46">
        <f>'DOR Games'!AI6</f>
        <v>11</v>
      </c>
      <c r="F7" s="16">
        <v>38700</v>
      </c>
      <c r="G7" s="21" t="s">
        <v>184</v>
      </c>
      <c r="H7" s="21">
        <v>5</v>
      </c>
    </row>
    <row r="8" spans="1:14" x14ac:dyDescent="0.25">
      <c r="A8" s="16">
        <f>'DOR Games'!A7</f>
        <v>38368</v>
      </c>
      <c r="B8" s="16" t="str">
        <f>'DOR Games'!B7</f>
        <v>05Jan106</v>
      </c>
      <c r="C8" s="46">
        <f>'DOR Games'!AI7</f>
        <v>9.4</v>
      </c>
      <c r="F8" s="16">
        <v>38778</v>
      </c>
      <c r="G8" s="21" t="s">
        <v>185</v>
      </c>
      <c r="H8" s="21">
        <v>15</v>
      </c>
    </row>
    <row r="9" spans="1:14" x14ac:dyDescent="0.25">
      <c r="A9" s="16">
        <f>'DOR Games'!A8</f>
        <v>38369</v>
      </c>
      <c r="B9" s="16" t="str">
        <f>'DOR Games'!B8</f>
        <v>05Jan123</v>
      </c>
      <c r="C9" s="46">
        <f>'DOR Games'!AI8</f>
        <v>1</v>
      </c>
      <c r="F9" s="16">
        <v>38778</v>
      </c>
      <c r="G9" s="21" t="s">
        <v>186</v>
      </c>
      <c r="H9" s="21">
        <v>15</v>
      </c>
    </row>
    <row r="10" spans="1:14" x14ac:dyDescent="0.25">
      <c r="A10" s="16">
        <f>'DOR Games'!A9</f>
        <v>38376</v>
      </c>
      <c r="B10" s="16" t="str">
        <f>'DOR Games'!B9</f>
        <v>05Jan159</v>
      </c>
      <c r="C10" s="46">
        <f>'DOR Games'!AI9</f>
        <v>1.87</v>
      </c>
      <c r="F10" s="16">
        <v>38778</v>
      </c>
      <c r="G10" s="21" t="s">
        <v>187</v>
      </c>
      <c r="H10" s="21">
        <v>15</v>
      </c>
    </row>
    <row r="11" spans="1:14" x14ac:dyDescent="0.25">
      <c r="A11" s="16">
        <f>'DOR Games'!A10</f>
        <v>38388</v>
      </c>
      <c r="B11" s="16" t="str">
        <f>'DOR Games'!B10</f>
        <v>05Feb241</v>
      </c>
      <c r="C11" s="46">
        <f>'DOR Games'!AI10</f>
        <v>12.44</v>
      </c>
      <c r="F11" s="16">
        <v>38877</v>
      </c>
      <c r="G11" s="21" t="s">
        <v>188</v>
      </c>
      <c r="H11" s="21">
        <v>15</v>
      </c>
    </row>
    <row r="12" spans="1:14" x14ac:dyDescent="0.25">
      <c r="A12" s="16">
        <f>'DOR Games'!A11</f>
        <v>38389</v>
      </c>
      <c r="B12" s="16" t="str">
        <f>'DOR Games'!B11</f>
        <v>05Feb253</v>
      </c>
      <c r="C12" s="46">
        <f>'DOR Games'!AI11</f>
        <v>10.56</v>
      </c>
      <c r="F12" s="16">
        <v>38877</v>
      </c>
      <c r="G12" s="21" t="s">
        <v>189</v>
      </c>
      <c r="H12" s="21">
        <v>15</v>
      </c>
    </row>
    <row r="13" spans="1:14" x14ac:dyDescent="0.25">
      <c r="A13" s="16">
        <f>'DOR Games'!A12</f>
        <v>38393</v>
      </c>
      <c r="B13" s="16" t="str">
        <f>'DOR Games'!B12</f>
        <v>05Mar517</v>
      </c>
      <c r="C13" s="46">
        <f>'DOR Games'!AI12</f>
        <v>5.5</v>
      </c>
      <c r="F13" s="16">
        <v>38893</v>
      </c>
      <c r="G13" s="21" t="s">
        <v>190</v>
      </c>
      <c r="H13" s="21">
        <v>15</v>
      </c>
    </row>
    <row r="14" spans="1:14" x14ac:dyDescent="0.25">
      <c r="A14" s="16">
        <f>'DOR Games'!A13</f>
        <v>38395</v>
      </c>
      <c r="B14" s="16" t="str">
        <f>'DOR Games'!B13</f>
        <v>05Feb325</v>
      </c>
      <c r="C14" s="46">
        <f>'DOR Games'!AI13</f>
        <v>2.25</v>
      </c>
      <c r="F14" s="16">
        <v>38933</v>
      </c>
      <c r="G14" s="21" t="s">
        <v>191</v>
      </c>
      <c r="H14" s="21">
        <v>15</v>
      </c>
    </row>
    <row r="15" spans="1:14" x14ac:dyDescent="0.25">
      <c r="A15" s="16">
        <f>'DOR Games'!A14</f>
        <v>38400</v>
      </c>
      <c r="B15" s="16" t="str">
        <f>'DOR Games'!B14</f>
        <v>05Feb354</v>
      </c>
      <c r="C15" s="46">
        <f>'DOR Games'!AI14</f>
        <v>2.5</v>
      </c>
      <c r="F15" s="16">
        <v>38956</v>
      </c>
      <c r="G15" s="21" t="s">
        <v>192</v>
      </c>
      <c r="H15" s="21">
        <v>15</v>
      </c>
    </row>
    <row r="16" spans="1:14" x14ac:dyDescent="0.25">
      <c r="A16" s="16">
        <f>'DOR Games'!A15</f>
        <v>38401</v>
      </c>
      <c r="B16" s="16" t="str">
        <f>'DOR Games'!B15</f>
        <v>05Feb357</v>
      </c>
      <c r="C16" s="46">
        <f>'DOR Games'!AI15</f>
        <v>8.2799999999999994</v>
      </c>
      <c r="F16" s="16">
        <v>38990</v>
      </c>
      <c r="G16" s="21" t="s">
        <v>193</v>
      </c>
      <c r="H16" s="21">
        <v>15</v>
      </c>
    </row>
    <row r="17" spans="1:8" x14ac:dyDescent="0.25">
      <c r="A17" s="16">
        <f>'DOR Games'!A16</f>
        <v>38404</v>
      </c>
      <c r="B17" s="16" t="str">
        <f>'DOR Games'!B16</f>
        <v>05Feb379</v>
      </c>
      <c r="C17" s="46">
        <f>'DOR Games'!AI16</f>
        <v>8.75</v>
      </c>
      <c r="F17" s="16">
        <v>38991</v>
      </c>
      <c r="G17" s="21" t="s">
        <v>194</v>
      </c>
      <c r="H17" s="21">
        <v>10</v>
      </c>
    </row>
    <row r="18" spans="1:8" x14ac:dyDescent="0.25">
      <c r="A18" s="16">
        <f>'DOR Games'!A17</f>
        <v>38404</v>
      </c>
      <c r="B18" s="16" t="str">
        <f>'DOR Games'!B17</f>
        <v>05Feb380</v>
      </c>
      <c r="C18" s="46">
        <f>'DOR Games'!AI17</f>
        <v>11.4</v>
      </c>
      <c r="F18" s="16">
        <v>38993</v>
      </c>
      <c r="G18" s="21" t="s">
        <v>195</v>
      </c>
      <c r="H18" s="21">
        <v>15</v>
      </c>
    </row>
    <row r="19" spans="1:8" x14ac:dyDescent="0.25">
      <c r="A19" s="16">
        <f>'DOR Games'!A18</f>
        <v>38405</v>
      </c>
      <c r="B19" s="16" t="str">
        <f>'DOR Games'!B18</f>
        <v>05Feb384</v>
      </c>
      <c r="C19" s="46">
        <f>'DOR Games'!AI18</f>
        <v>5.04</v>
      </c>
      <c r="F19" s="16">
        <v>39020</v>
      </c>
      <c r="G19" s="21" t="s">
        <v>196</v>
      </c>
      <c r="H19" s="21">
        <v>15</v>
      </c>
    </row>
    <row r="20" spans="1:8" x14ac:dyDescent="0.25">
      <c r="A20" s="16">
        <f>'DOR Games'!A19</f>
        <v>38416</v>
      </c>
      <c r="B20" s="16" t="str">
        <f>'DOR Games'!B19</f>
        <v>05Mar474</v>
      </c>
      <c r="C20" s="46">
        <f>'DOR Games'!AI19</f>
        <v>13.42</v>
      </c>
      <c r="F20" s="16">
        <v>39056</v>
      </c>
      <c r="G20" s="21" t="s">
        <v>197</v>
      </c>
      <c r="H20" s="21">
        <v>15</v>
      </c>
    </row>
    <row r="21" spans="1:8" x14ac:dyDescent="0.25">
      <c r="A21" s="16">
        <f>'DOR Games'!A20</f>
        <v>38426</v>
      </c>
      <c r="B21" s="16" t="str">
        <f>'DOR Games'!B20</f>
        <v>05Mar514</v>
      </c>
      <c r="C21" s="46">
        <f>'DOR Games'!AI20</f>
        <v>10.56</v>
      </c>
      <c r="F21" s="16">
        <v>39125</v>
      </c>
      <c r="G21" s="21" t="s">
        <v>198</v>
      </c>
      <c r="H21" s="21">
        <v>15</v>
      </c>
    </row>
    <row r="22" spans="1:8" x14ac:dyDescent="0.25">
      <c r="A22" s="16">
        <f>'DOR Games'!A21</f>
        <v>38432</v>
      </c>
      <c r="B22" s="16" t="str">
        <f>'DOR Games'!B21</f>
        <v>05Mar533</v>
      </c>
      <c r="C22" s="46">
        <f>'DOR Games'!AI21</f>
        <v>12.75</v>
      </c>
      <c r="F22" s="16">
        <v>39194</v>
      </c>
      <c r="G22" s="21" t="s">
        <v>199</v>
      </c>
      <c r="H22" s="21">
        <v>15</v>
      </c>
    </row>
    <row r="23" spans="1:8" x14ac:dyDescent="0.25">
      <c r="A23" s="16">
        <f>'DOR Games'!A22</f>
        <v>38439</v>
      </c>
      <c r="B23" s="16" t="str">
        <f>'DOR Games'!B22</f>
        <v>05Mar564</v>
      </c>
      <c r="C23" s="46">
        <f>'DOR Games'!AI22</f>
        <v>3.86</v>
      </c>
      <c r="F23" s="16">
        <v>39194</v>
      </c>
      <c r="G23" s="21" t="s">
        <v>200</v>
      </c>
      <c r="H23" s="21">
        <v>15</v>
      </c>
    </row>
    <row r="24" spans="1:8" x14ac:dyDescent="0.25">
      <c r="A24" s="16">
        <f>'DOR Games'!A23</f>
        <v>38447</v>
      </c>
      <c r="B24" s="16" t="str">
        <f>'DOR Games'!B23</f>
        <v>05Apr611</v>
      </c>
      <c r="C24" s="46">
        <f>'DOR Games'!AI23</f>
        <v>22.25</v>
      </c>
      <c r="F24" s="16">
        <v>39194</v>
      </c>
      <c r="G24" s="21" t="s">
        <v>201</v>
      </c>
      <c r="H24" s="21">
        <v>15</v>
      </c>
    </row>
    <row r="25" spans="1:8" x14ac:dyDescent="0.25">
      <c r="A25" s="16">
        <f>'DOR Games'!A24</f>
        <v>38457</v>
      </c>
      <c r="B25" s="16" t="str">
        <f>'DOR Games'!B24</f>
        <v>05Apr637</v>
      </c>
      <c r="C25" s="46">
        <f>'DOR Games'!AI24</f>
        <v>4.25</v>
      </c>
      <c r="F25" s="16">
        <v>39194</v>
      </c>
      <c r="G25" s="21" t="s">
        <v>202</v>
      </c>
      <c r="H25" s="21">
        <v>15</v>
      </c>
    </row>
    <row r="26" spans="1:8" x14ac:dyDescent="0.25">
      <c r="A26" s="16">
        <f>'DOR Games'!A25</f>
        <v>38466</v>
      </c>
      <c r="B26" s="16" t="str">
        <f>'DOR Games'!B25</f>
        <v>05Apr700</v>
      </c>
      <c r="C26" s="46">
        <f>'DOR Games'!AI25</f>
        <v>4.75</v>
      </c>
      <c r="F26" s="16">
        <v>39194</v>
      </c>
      <c r="G26" s="21" t="s">
        <v>203</v>
      </c>
      <c r="H26" s="21">
        <v>15</v>
      </c>
    </row>
    <row r="27" spans="1:8" x14ac:dyDescent="0.25">
      <c r="A27" s="16">
        <f>'DOR Games'!A26</f>
        <v>38482</v>
      </c>
      <c r="B27" s="16" t="str">
        <f>'DOR Games'!B26</f>
        <v>05May772</v>
      </c>
      <c r="C27" s="46">
        <f>'DOR Games'!AI26</f>
        <v>10.62</v>
      </c>
      <c r="F27" s="16">
        <v>39194</v>
      </c>
      <c r="G27" s="21" t="s">
        <v>204</v>
      </c>
      <c r="H27" s="21">
        <v>15</v>
      </c>
    </row>
    <row r="28" spans="1:8" x14ac:dyDescent="0.25">
      <c r="A28" s="16">
        <f>'DOR Games'!A27</f>
        <v>38484</v>
      </c>
      <c r="B28" s="16" t="str">
        <f>'DOR Games'!B27</f>
        <v>05May774</v>
      </c>
      <c r="C28" s="46">
        <f>'DOR Games'!AI27</f>
        <v>2.82</v>
      </c>
      <c r="F28" s="16">
        <v>39194</v>
      </c>
      <c r="G28" s="21" t="s">
        <v>205</v>
      </c>
      <c r="H28" s="21">
        <v>15</v>
      </c>
    </row>
    <row r="29" spans="1:8" x14ac:dyDescent="0.25">
      <c r="A29" s="16">
        <f>'DOR Games'!A28</f>
        <v>38498</v>
      </c>
      <c r="B29" s="16" t="str">
        <f>'DOR Games'!B28</f>
        <v>05May854</v>
      </c>
      <c r="C29" s="46">
        <f>'DOR Games'!AI28</f>
        <v>5.5</v>
      </c>
      <c r="F29" s="16">
        <v>39194</v>
      </c>
      <c r="G29" s="21" t="s">
        <v>206</v>
      </c>
      <c r="H29" s="21">
        <v>15</v>
      </c>
    </row>
    <row r="30" spans="1:8" x14ac:dyDescent="0.25">
      <c r="A30" s="16">
        <f>'DOR Games'!A29</f>
        <v>38498</v>
      </c>
      <c r="B30" s="16" t="str">
        <f>'DOR Games'!B29</f>
        <v>05May855</v>
      </c>
      <c r="C30" s="46">
        <f>'DOR Games'!AI29</f>
        <v>10</v>
      </c>
      <c r="F30" s="16">
        <v>39194</v>
      </c>
      <c r="G30" s="21" t="s">
        <v>207</v>
      </c>
      <c r="H30" s="21">
        <v>15</v>
      </c>
    </row>
    <row r="31" spans="1:8" x14ac:dyDescent="0.25">
      <c r="A31" s="16">
        <f>'DOR Games'!A30</f>
        <v>38533</v>
      </c>
      <c r="B31" s="16" t="str">
        <f>'DOR Games'!B30</f>
        <v>05Jun9027</v>
      </c>
      <c r="C31" s="46">
        <f>'DOR Games'!AI30</f>
        <v>6.2</v>
      </c>
      <c r="F31" s="16">
        <v>39202</v>
      </c>
      <c r="G31" s="21" t="s">
        <v>208</v>
      </c>
      <c r="H31" s="21">
        <v>0</v>
      </c>
    </row>
    <row r="32" spans="1:8" x14ac:dyDescent="0.25">
      <c r="A32" s="16">
        <f>'DOR Games'!A31</f>
        <v>38533</v>
      </c>
      <c r="B32" s="16" t="str">
        <f>'DOR Games'!B31</f>
        <v>05Jun9029</v>
      </c>
      <c r="C32" s="46">
        <f>'DOR Games'!AI31</f>
        <v>14.75</v>
      </c>
      <c r="F32" s="16">
        <v>39202</v>
      </c>
      <c r="G32" s="21" t="s">
        <v>209</v>
      </c>
      <c r="H32" s="21">
        <v>0</v>
      </c>
    </row>
    <row r="33" spans="1:8" x14ac:dyDescent="0.25">
      <c r="A33" s="16">
        <f>'DOR Games'!A32</f>
        <v>38533</v>
      </c>
      <c r="B33" s="16" t="str">
        <f>'DOR Games'!B32</f>
        <v>05Jun9028</v>
      </c>
      <c r="C33" s="46">
        <f>'DOR Games'!AI32</f>
        <v>6.88</v>
      </c>
      <c r="F33" s="16">
        <v>39202</v>
      </c>
      <c r="G33" s="21" t="s">
        <v>210</v>
      </c>
      <c r="H33" s="21">
        <v>0</v>
      </c>
    </row>
    <row r="34" spans="1:8" x14ac:dyDescent="0.25">
      <c r="A34" s="16">
        <f>'DOR Games'!A33</f>
        <v>38533</v>
      </c>
      <c r="B34" s="16" t="str">
        <f>'DOR Games'!B33</f>
        <v>05Jun9020</v>
      </c>
      <c r="C34" s="46">
        <f>'DOR Games'!AI33</f>
        <v>10</v>
      </c>
      <c r="F34" s="16">
        <v>39272</v>
      </c>
      <c r="G34" s="21" t="s">
        <v>211</v>
      </c>
      <c r="H34" s="21">
        <v>25</v>
      </c>
    </row>
    <row r="35" spans="1:8" x14ac:dyDescent="0.25">
      <c r="A35" s="16">
        <f>'DOR Games'!A34</f>
        <v>38535</v>
      </c>
      <c r="B35" s="16" t="str">
        <f>'DOR Games'!B34</f>
        <v>05Jul9092</v>
      </c>
      <c r="C35" s="46">
        <f>'DOR Games'!AI34</f>
        <v>10</v>
      </c>
      <c r="F35" s="16">
        <v>39290</v>
      </c>
      <c r="G35" s="21" t="s">
        <v>212</v>
      </c>
      <c r="H35" s="21">
        <v>25</v>
      </c>
    </row>
    <row r="36" spans="1:8" x14ac:dyDescent="0.25">
      <c r="A36" s="16">
        <f>'DOR Games'!A35</f>
        <v>38538</v>
      </c>
      <c r="B36" s="16" t="str">
        <f>'DOR Games'!B35</f>
        <v>05Jul9152</v>
      </c>
      <c r="C36" s="46">
        <f>'DOR Games'!AI35</f>
        <v>3.52</v>
      </c>
      <c r="F36" s="16">
        <v>39330</v>
      </c>
      <c r="G36" s="21" t="s">
        <v>213</v>
      </c>
      <c r="H36" s="21">
        <v>25</v>
      </c>
    </row>
    <row r="37" spans="1:8" x14ac:dyDescent="0.25">
      <c r="A37" s="16">
        <f>'DOR Games'!A36</f>
        <v>38538</v>
      </c>
      <c r="B37" s="16" t="str">
        <f>'DOR Games'!B36</f>
        <v>05Jul9138</v>
      </c>
      <c r="C37" s="46">
        <f>'DOR Games'!AI36</f>
        <v>10</v>
      </c>
      <c r="F37" s="16">
        <v>39415</v>
      </c>
      <c r="G37" s="21" t="s">
        <v>214</v>
      </c>
      <c r="H37" s="21">
        <v>10</v>
      </c>
    </row>
    <row r="38" spans="1:8" x14ac:dyDescent="0.25">
      <c r="A38" s="16">
        <f>'DOR Games'!A37</f>
        <v>38539</v>
      </c>
      <c r="B38" s="16" t="str">
        <f>'DOR Games'!B37</f>
        <v>05Jul9154</v>
      </c>
      <c r="C38" s="46">
        <f>'DOR Games'!AI37</f>
        <v>10</v>
      </c>
      <c r="F38" s="16">
        <v>39415</v>
      </c>
      <c r="G38" s="21" t="s">
        <v>215</v>
      </c>
      <c r="H38" s="21">
        <v>10</v>
      </c>
    </row>
    <row r="39" spans="1:8" x14ac:dyDescent="0.25">
      <c r="A39" s="16">
        <f>'DOR Games'!A38</f>
        <v>38542</v>
      </c>
      <c r="B39" s="16" t="str">
        <f>'DOR Games'!B38</f>
        <v>05Jul9189</v>
      </c>
      <c r="C39" s="46">
        <f>'DOR Games'!AI38</f>
        <v>6.72</v>
      </c>
      <c r="F39" s="16">
        <v>39415</v>
      </c>
      <c r="G39" s="21" t="s">
        <v>216</v>
      </c>
      <c r="H39" s="21">
        <v>10</v>
      </c>
    </row>
    <row r="40" spans="1:8" x14ac:dyDescent="0.25">
      <c r="A40" s="16">
        <f>'DOR Games'!A39</f>
        <v>38545</v>
      </c>
      <c r="B40" s="16" t="str">
        <f>'DOR Games'!B39</f>
        <v>05Jul9227</v>
      </c>
      <c r="C40" s="46">
        <f>'DOR Games'!AI39</f>
        <v>4.8</v>
      </c>
      <c r="F40" s="16">
        <v>39465</v>
      </c>
      <c r="G40" s="21" t="s">
        <v>217</v>
      </c>
      <c r="H40" s="21">
        <v>20</v>
      </c>
    </row>
    <row r="41" spans="1:8" x14ac:dyDescent="0.25">
      <c r="A41" s="16">
        <f>'DOR Games'!A40</f>
        <v>38545</v>
      </c>
      <c r="B41" s="16" t="str">
        <f>'DOR Games'!B40</f>
        <v>05Jul9228</v>
      </c>
      <c r="C41" s="46">
        <f>'DOR Games'!AI40</f>
        <v>6</v>
      </c>
      <c r="F41" s="16">
        <v>39483</v>
      </c>
      <c r="G41" s="21" t="s">
        <v>218</v>
      </c>
      <c r="H41" s="21">
        <v>10</v>
      </c>
    </row>
    <row r="42" spans="1:8" x14ac:dyDescent="0.25">
      <c r="A42" s="16">
        <f>'DOR Games'!A41</f>
        <v>38546</v>
      </c>
      <c r="B42" s="16" t="str">
        <f>'DOR Games'!B41</f>
        <v>05Jul9233</v>
      </c>
      <c r="C42" s="46">
        <f>'DOR Games'!AI41</f>
        <v>5.04</v>
      </c>
      <c r="F42" s="16">
        <v>39502</v>
      </c>
      <c r="G42" s="21" t="s">
        <v>219</v>
      </c>
      <c r="H42" s="21">
        <v>2</v>
      </c>
    </row>
    <row r="43" spans="1:8" x14ac:dyDescent="0.25">
      <c r="A43" s="16">
        <f>'DOR Games'!A42</f>
        <v>38557</v>
      </c>
      <c r="B43" s="16" t="str">
        <f>'DOR Games'!B42</f>
        <v>05Jul9302</v>
      </c>
      <c r="C43" s="46">
        <f>'DOR Games'!AI42</f>
        <v>7.5</v>
      </c>
      <c r="F43" s="16">
        <v>39537</v>
      </c>
      <c r="G43" s="21" t="s">
        <v>220</v>
      </c>
      <c r="H43" s="21">
        <v>20</v>
      </c>
    </row>
    <row r="44" spans="1:8" x14ac:dyDescent="0.25">
      <c r="A44" s="16">
        <f>'DOR Games'!A43</f>
        <v>38565</v>
      </c>
      <c r="B44" s="16" t="str">
        <f>'DOR Games'!B43</f>
        <v>05Aug9362</v>
      </c>
      <c r="C44" s="46">
        <f>'DOR Games'!AI43</f>
        <v>10</v>
      </c>
      <c r="F44" s="16">
        <v>39537</v>
      </c>
      <c r="G44" s="21" t="s">
        <v>221</v>
      </c>
      <c r="H44" s="21">
        <v>20</v>
      </c>
    </row>
    <row r="45" spans="1:8" x14ac:dyDescent="0.25">
      <c r="A45" s="16">
        <f>'DOR Games'!A44</f>
        <v>38567</v>
      </c>
      <c r="B45" s="16" t="str">
        <f>'DOR Games'!B44</f>
        <v>05Aug9381</v>
      </c>
      <c r="C45" s="46">
        <f>'DOR Games'!AI44</f>
        <v>3.75</v>
      </c>
      <c r="F45" s="16">
        <v>39537</v>
      </c>
      <c r="G45" s="21" t="s">
        <v>222</v>
      </c>
      <c r="H45" s="21">
        <v>20</v>
      </c>
    </row>
    <row r="46" spans="1:8" x14ac:dyDescent="0.25">
      <c r="A46" s="16">
        <f>'DOR Games'!A45</f>
        <v>38573</v>
      </c>
      <c r="B46" s="16" t="str">
        <f>'DOR Games'!B45</f>
        <v>05Aug9403</v>
      </c>
      <c r="C46" s="46">
        <f>'DOR Games'!AI45</f>
        <v>12.98</v>
      </c>
      <c r="F46" s="16">
        <v>39559</v>
      </c>
      <c r="G46" s="21" t="s">
        <v>223</v>
      </c>
      <c r="H46" s="21">
        <v>2</v>
      </c>
    </row>
    <row r="47" spans="1:8" x14ac:dyDescent="0.25">
      <c r="A47" s="16">
        <f>'DOR Games'!A46</f>
        <v>38573</v>
      </c>
      <c r="B47" s="16" t="str">
        <f>'DOR Games'!B46</f>
        <v>05Aug9404</v>
      </c>
      <c r="C47" s="46">
        <f>'DOR Games'!AI46</f>
        <v>5.52</v>
      </c>
      <c r="F47" s="16">
        <v>39596</v>
      </c>
      <c r="G47" s="21" t="s">
        <v>224</v>
      </c>
      <c r="H47" s="21">
        <v>0</v>
      </c>
    </row>
    <row r="48" spans="1:8" x14ac:dyDescent="0.25">
      <c r="A48" s="16">
        <f>'DOR Games'!A47</f>
        <v>38575</v>
      </c>
      <c r="B48" s="16" t="str">
        <f>'DOR Games'!B47</f>
        <v>05Aug9411</v>
      </c>
      <c r="C48" s="46">
        <f>'DOR Games'!AI47</f>
        <v>2.86</v>
      </c>
      <c r="F48" s="16">
        <v>39629</v>
      </c>
      <c r="G48" s="21" t="s">
        <v>225</v>
      </c>
      <c r="H48" s="21">
        <v>20</v>
      </c>
    </row>
    <row r="49" spans="1:8" x14ac:dyDescent="0.25">
      <c r="A49" s="16">
        <f>'DOR Games'!A48</f>
        <v>38584</v>
      </c>
      <c r="B49" s="16" t="str">
        <f>'DOR Games'!B48</f>
        <v>05Aug9474</v>
      </c>
      <c r="C49" s="46">
        <f>'DOR Games'!AI48</f>
        <v>5.2</v>
      </c>
      <c r="F49" s="16">
        <v>39629</v>
      </c>
      <c r="G49" s="21" t="s">
        <v>226</v>
      </c>
      <c r="H49" s="21">
        <v>20</v>
      </c>
    </row>
    <row r="50" spans="1:8" x14ac:dyDescent="0.25">
      <c r="A50" s="16">
        <f>'DOR Games'!A49</f>
        <v>38584</v>
      </c>
      <c r="B50" s="16" t="str">
        <f>'DOR Games'!B49</f>
        <v>05Aug9475</v>
      </c>
      <c r="C50" s="46">
        <f>'DOR Games'!AI49</f>
        <v>8.2799999999999994</v>
      </c>
      <c r="F50" s="16">
        <v>39629</v>
      </c>
      <c r="G50" s="21" t="s">
        <v>227</v>
      </c>
      <c r="H50" s="21">
        <v>20</v>
      </c>
    </row>
    <row r="51" spans="1:8" x14ac:dyDescent="0.25">
      <c r="A51" s="16">
        <f>'DOR Games'!A50</f>
        <v>38584</v>
      </c>
      <c r="B51" s="16" t="str">
        <f>'DOR Games'!B50</f>
        <v>05Aug9473</v>
      </c>
      <c r="C51" s="46">
        <f>'DOR Games'!AI50</f>
        <v>2.3199999999999998</v>
      </c>
      <c r="F51" s="16">
        <v>39725</v>
      </c>
      <c r="G51" s="21" t="s">
        <v>228</v>
      </c>
      <c r="H51" s="21">
        <v>15</v>
      </c>
    </row>
    <row r="52" spans="1:8" x14ac:dyDescent="0.25">
      <c r="A52" s="16">
        <f>'DOR Games'!A51</f>
        <v>38599</v>
      </c>
      <c r="B52" s="16" t="str">
        <f>'DOR Games'!B51</f>
        <v>05Sep9567</v>
      </c>
      <c r="C52" s="46">
        <f>'DOR Games'!AI51</f>
        <v>0.96</v>
      </c>
      <c r="F52" s="16">
        <v>39728</v>
      </c>
      <c r="G52" s="21" t="s">
        <v>229</v>
      </c>
      <c r="H52" s="21">
        <v>15</v>
      </c>
    </row>
    <row r="53" spans="1:8" x14ac:dyDescent="0.25">
      <c r="A53" s="16">
        <f>'DOR Games'!A52</f>
        <v>38599</v>
      </c>
      <c r="B53" s="16" t="str">
        <f>'DOR Games'!B52</f>
        <v>05Sep9568</v>
      </c>
      <c r="C53" s="46">
        <f>'DOR Games'!AI52</f>
        <v>10</v>
      </c>
      <c r="F53" s="16">
        <v>39762</v>
      </c>
      <c r="G53" s="21" t="s">
        <v>230</v>
      </c>
      <c r="H53" s="21">
        <v>0</v>
      </c>
    </row>
    <row r="54" spans="1:8" x14ac:dyDescent="0.25">
      <c r="A54" s="16">
        <f>'DOR Games'!A53</f>
        <v>38617</v>
      </c>
      <c r="B54" s="16" t="str">
        <f>'DOR Games'!B53</f>
        <v>05Sep9665</v>
      </c>
      <c r="C54" s="46">
        <f>'DOR Games'!AI53</f>
        <v>15.28</v>
      </c>
      <c r="F54" s="16">
        <v>39762</v>
      </c>
      <c r="G54" s="21" t="s">
        <v>231</v>
      </c>
      <c r="H54" s="21">
        <v>0</v>
      </c>
    </row>
    <row r="55" spans="1:8" x14ac:dyDescent="0.25">
      <c r="A55" s="16">
        <f>'DOR Games'!A54</f>
        <v>38617</v>
      </c>
      <c r="B55" s="16" t="str">
        <f>'DOR Games'!B54</f>
        <v>05Sep9663</v>
      </c>
      <c r="C55" s="46">
        <f>'DOR Games'!AI54</f>
        <v>11</v>
      </c>
      <c r="F55" s="16">
        <v>39786</v>
      </c>
      <c r="G55" s="21" t="s">
        <v>232</v>
      </c>
      <c r="H55" s="21">
        <v>5</v>
      </c>
    </row>
    <row r="56" spans="1:8" x14ac:dyDescent="0.25">
      <c r="A56" s="16">
        <f>'DOR Games'!A55</f>
        <v>38617</v>
      </c>
      <c r="B56" s="16" t="str">
        <f>'DOR Games'!B55</f>
        <v>05Sep9664</v>
      </c>
      <c r="C56" s="46">
        <f>'DOR Games'!AI55</f>
        <v>5.28</v>
      </c>
      <c r="F56" s="16">
        <v>39797</v>
      </c>
      <c r="G56" s="21" t="s">
        <v>233</v>
      </c>
      <c r="H56" s="21">
        <v>20</v>
      </c>
    </row>
    <row r="57" spans="1:8" x14ac:dyDescent="0.25">
      <c r="A57" s="16">
        <f>'DOR Games'!A56</f>
        <v>38627</v>
      </c>
      <c r="B57" s="16" t="str">
        <f>'DOR Games'!B56</f>
        <v>05Oct9714</v>
      </c>
      <c r="C57" s="46">
        <f>'DOR Games'!AI56</f>
        <v>0.75</v>
      </c>
      <c r="F57" s="16">
        <v>39797</v>
      </c>
      <c r="G57" s="21" t="s">
        <v>234</v>
      </c>
      <c r="H57" s="21">
        <v>0</v>
      </c>
    </row>
    <row r="58" spans="1:8" x14ac:dyDescent="0.25">
      <c r="A58" s="16">
        <f>'DOR Games'!A57</f>
        <v>38633</v>
      </c>
      <c r="B58" s="16" t="str">
        <f>'DOR Games'!B57</f>
        <v>05Oct9741</v>
      </c>
      <c r="C58" s="46">
        <f>'DOR Games'!AI57</f>
        <v>5.68</v>
      </c>
      <c r="F58" s="16">
        <v>39880</v>
      </c>
      <c r="G58" s="21" t="s">
        <v>235</v>
      </c>
      <c r="H58" s="21">
        <v>5</v>
      </c>
    </row>
    <row r="59" spans="1:8" x14ac:dyDescent="0.25">
      <c r="A59" s="16">
        <f>'DOR Games'!A58</f>
        <v>38639</v>
      </c>
      <c r="B59" s="16" t="str">
        <f>'DOR Games'!B58</f>
        <v>05Oct9774</v>
      </c>
      <c r="C59" s="46">
        <f>'DOR Games'!AI58</f>
        <v>2</v>
      </c>
      <c r="F59" s="16">
        <v>39880</v>
      </c>
      <c r="G59" s="21" t="s">
        <v>236</v>
      </c>
      <c r="H59" s="21">
        <v>5</v>
      </c>
    </row>
    <row r="60" spans="1:8" x14ac:dyDescent="0.25">
      <c r="A60" s="16">
        <f>'DOR Games'!A59</f>
        <v>38641</v>
      </c>
      <c r="B60" s="16" t="str">
        <f>'DOR Games'!B59</f>
        <v>05Oct9782</v>
      </c>
      <c r="C60" s="46">
        <f>'DOR Games'!AI59</f>
        <v>1.5</v>
      </c>
      <c r="F60" s="16">
        <v>39880</v>
      </c>
      <c r="G60" s="21" t="s">
        <v>237</v>
      </c>
      <c r="H60" s="21">
        <v>5</v>
      </c>
    </row>
    <row r="61" spans="1:8" x14ac:dyDescent="0.25">
      <c r="A61" s="16">
        <f>'DOR Games'!A60</f>
        <v>38645</v>
      </c>
      <c r="B61" s="16" t="str">
        <f>'DOR Games'!B60</f>
        <v>05Oct9791</v>
      </c>
      <c r="C61" s="46">
        <f>'DOR Games'!AI60</f>
        <v>10.34</v>
      </c>
      <c r="F61" s="16">
        <v>39880</v>
      </c>
      <c r="G61" s="21" t="s">
        <v>238</v>
      </c>
      <c r="H61" s="21">
        <v>5</v>
      </c>
    </row>
    <row r="62" spans="1:8" x14ac:dyDescent="0.25">
      <c r="A62" s="16">
        <f>'DOR Games'!A61</f>
        <v>38647</v>
      </c>
      <c r="B62" s="16" t="str">
        <f>'DOR Games'!B61</f>
        <v>05Oct9799</v>
      </c>
      <c r="C62" s="46">
        <f>'DOR Games'!AI61</f>
        <v>2.75</v>
      </c>
      <c r="F62" s="16">
        <v>39882</v>
      </c>
      <c r="G62" s="21" t="s">
        <v>239</v>
      </c>
      <c r="H62" s="21">
        <v>5</v>
      </c>
    </row>
    <row r="63" spans="1:8" x14ac:dyDescent="0.25">
      <c r="A63" s="16">
        <f>'DOR Games'!A62</f>
        <v>38654</v>
      </c>
      <c r="B63" s="16" t="str">
        <f>'DOR Games'!B62</f>
        <v>05Oct9838</v>
      </c>
      <c r="C63" s="46">
        <f>'DOR Games'!AI62</f>
        <v>3.625</v>
      </c>
      <c r="F63" s="16">
        <v>39882</v>
      </c>
      <c r="G63" s="21" t="s">
        <v>240</v>
      </c>
      <c r="H63" s="21">
        <v>5</v>
      </c>
    </row>
    <row r="64" spans="1:8" x14ac:dyDescent="0.25">
      <c r="A64" s="16">
        <f>'DOR Games'!A63</f>
        <v>38661</v>
      </c>
      <c r="B64" s="16" t="str">
        <f>'DOR Games'!B63</f>
        <v>05Nov9877</v>
      </c>
      <c r="C64" s="46">
        <f>'DOR Games'!AI63</f>
        <v>6.48</v>
      </c>
      <c r="F64" s="16">
        <v>39882</v>
      </c>
      <c r="G64" s="21" t="s">
        <v>241</v>
      </c>
      <c r="H64" s="21">
        <v>5</v>
      </c>
    </row>
    <row r="65" spans="1:8" x14ac:dyDescent="0.25">
      <c r="A65" s="16">
        <f>'DOR Games'!A64</f>
        <v>38667</v>
      </c>
      <c r="B65" s="16" t="str">
        <f>'DOR Games'!B64</f>
        <v>05Nov9905</v>
      </c>
      <c r="C65" s="46">
        <f>'DOR Games'!AI64</f>
        <v>3</v>
      </c>
      <c r="F65" s="16">
        <v>39882</v>
      </c>
      <c r="G65" s="21" t="s">
        <v>242</v>
      </c>
      <c r="H65" s="21">
        <v>5</v>
      </c>
    </row>
    <row r="66" spans="1:8" x14ac:dyDescent="0.25">
      <c r="A66" s="16">
        <f>'DOR Games'!A65</f>
        <v>38667</v>
      </c>
      <c r="B66" s="16" t="str">
        <f>'DOR Games'!B65</f>
        <v>05Nov9900</v>
      </c>
      <c r="C66" s="46">
        <f>'DOR Games'!AI65</f>
        <v>23.36</v>
      </c>
      <c r="F66" s="16">
        <v>39882</v>
      </c>
      <c r="G66" s="21" t="s">
        <v>243</v>
      </c>
      <c r="H66" s="21">
        <v>5</v>
      </c>
    </row>
    <row r="67" spans="1:8" x14ac:dyDescent="0.25">
      <c r="A67" s="16">
        <f>'DOR Games'!A66</f>
        <v>38667</v>
      </c>
      <c r="B67" s="16" t="str">
        <f>'DOR Games'!B66</f>
        <v>05Nov9902</v>
      </c>
      <c r="C67" s="46">
        <f>'DOR Games'!AI66</f>
        <v>2</v>
      </c>
      <c r="F67" s="16">
        <v>39882</v>
      </c>
      <c r="G67" s="21" t="s">
        <v>244</v>
      </c>
      <c r="H67" s="21">
        <v>5</v>
      </c>
    </row>
    <row r="68" spans="1:8" x14ac:dyDescent="0.25">
      <c r="A68" s="16">
        <f>'DOR Games'!A67</f>
        <v>38676</v>
      </c>
      <c r="B68" s="16" t="str">
        <f>'DOR Games'!B67</f>
        <v>05Nov9937</v>
      </c>
      <c r="C68" s="46">
        <f>'DOR Games'!AI67</f>
        <v>2.31</v>
      </c>
      <c r="F68" s="16">
        <v>39882</v>
      </c>
      <c r="G68" s="21" t="s">
        <v>245</v>
      </c>
      <c r="H68" s="21">
        <v>5</v>
      </c>
    </row>
    <row r="69" spans="1:8" x14ac:dyDescent="0.25">
      <c r="A69" s="16">
        <f>'DOR Games'!A68</f>
        <v>38680</v>
      </c>
      <c r="B69" s="16" t="str">
        <f>'DOR Games'!B68</f>
        <v>05Nov9945</v>
      </c>
      <c r="C69" s="46">
        <f>'DOR Games'!AI68</f>
        <v>1.9</v>
      </c>
      <c r="F69" s="16">
        <v>39882</v>
      </c>
      <c r="G69" s="21" t="s">
        <v>246</v>
      </c>
      <c r="H69" s="21">
        <v>5</v>
      </c>
    </row>
    <row r="70" spans="1:8" x14ac:dyDescent="0.25">
      <c r="A70" s="16">
        <f>'DOR Games'!A69</f>
        <v>38695</v>
      </c>
      <c r="B70" s="16" t="str">
        <f>'DOR Games'!B69</f>
        <v>05Dec10019</v>
      </c>
      <c r="C70" s="46">
        <f>'DOR Games'!AI69</f>
        <v>4</v>
      </c>
      <c r="F70" s="16">
        <v>39882</v>
      </c>
      <c r="G70" s="21" t="s">
        <v>247</v>
      </c>
      <c r="H70" s="21">
        <v>5</v>
      </c>
    </row>
    <row r="71" spans="1:8" x14ac:dyDescent="0.25">
      <c r="A71" s="16">
        <f>'DOR Games'!A70</f>
        <v>38711</v>
      </c>
      <c r="B71" s="16" t="str">
        <f>'DOR Games'!B70</f>
        <v>05Dec10058</v>
      </c>
      <c r="C71" s="46">
        <f>'DOR Games'!AI70</f>
        <v>2.375</v>
      </c>
      <c r="F71" s="16">
        <v>39882</v>
      </c>
      <c r="G71" s="21" t="s">
        <v>248</v>
      </c>
      <c r="H71" s="21">
        <v>5</v>
      </c>
    </row>
    <row r="72" spans="1:8" x14ac:dyDescent="0.25">
      <c r="A72" s="16">
        <f>'DOR Games'!A71</f>
        <v>38730</v>
      </c>
      <c r="B72" s="16" t="str">
        <f>'DOR Games'!B71</f>
        <v>06Jan10110</v>
      </c>
      <c r="C72" s="46">
        <f>'DOR Games'!AI71</f>
        <v>2.84</v>
      </c>
      <c r="F72" s="16">
        <v>39882</v>
      </c>
      <c r="G72" s="21" t="s">
        <v>249</v>
      </c>
      <c r="H72" s="21">
        <v>5</v>
      </c>
    </row>
    <row r="73" spans="1:8" x14ac:dyDescent="0.25">
      <c r="A73" s="16">
        <f>'DOR Games'!A72</f>
        <v>38734</v>
      </c>
      <c r="B73" s="16" t="str">
        <f>'DOR Games'!B72</f>
        <v>06Jan10124</v>
      </c>
      <c r="C73" s="46">
        <f>'DOR Games'!AI72</f>
        <v>0.75</v>
      </c>
      <c r="F73" s="16">
        <v>39909</v>
      </c>
      <c r="G73" s="21" t="s">
        <v>250</v>
      </c>
      <c r="H73" s="21">
        <v>5</v>
      </c>
    </row>
    <row r="74" spans="1:8" x14ac:dyDescent="0.25">
      <c r="A74" s="16">
        <f>'DOR Games'!A73</f>
        <v>38737</v>
      </c>
      <c r="B74" s="16" t="str">
        <f>'DOR Games'!B73</f>
        <v>06Jan10139</v>
      </c>
      <c r="C74" s="46">
        <f>'DOR Games'!AI73</f>
        <v>2.86</v>
      </c>
      <c r="F74" s="16">
        <v>39962</v>
      </c>
      <c r="G74" s="21" t="s">
        <v>251</v>
      </c>
      <c r="H74" s="21">
        <v>5</v>
      </c>
    </row>
    <row r="75" spans="1:8" x14ac:dyDescent="0.25">
      <c r="A75" s="16">
        <f>'DOR Games'!A74</f>
        <v>38739</v>
      </c>
      <c r="B75" s="16" t="str">
        <f>'DOR Games'!B74</f>
        <v>06Jan10151</v>
      </c>
      <c r="C75" s="46">
        <f>'DOR Games'!AI74</f>
        <v>3.75</v>
      </c>
      <c r="F75" s="16">
        <v>39979</v>
      </c>
      <c r="G75" s="21" t="s">
        <v>252</v>
      </c>
      <c r="H75" s="21">
        <v>5</v>
      </c>
    </row>
    <row r="76" spans="1:8" x14ac:dyDescent="0.25">
      <c r="A76" s="16">
        <f>'DOR Games'!A75</f>
        <v>38739</v>
      </c>
      <c r="B76" s="16" t="str">
        <f>'DOR Games'!B75</f>
        <v>06Jan10150</v>
      </c>
      <c r="C76" s="46">
        <f>'DOR Games'!AI75</f>
        <v>10.5</v>
      </c>
      <c r="F76" s="16">
        <v>39979</v>
      </c>
      <c r="G76" s="21" t="s">
        <v>253</v>
      </c>
      <c r="H76" s="21">
        <v>5</v>
      </c>
    </row>
    <row r="77" spans="1:8" x14ac:dyDescent="0.25">
      <c r="A77" s="16">
        <f>'DOR Games'!A76</f>
        <v>38743</v>
      </c>
      <c r="B77" s="16" t="str">
        <f>'DOR Games'!B76</f>
        <v>06Jan10168</v>
      </c>
      <c r="C77" s="46">
        <f>'DOR Games'!AI76</f>
        <v>10</v>
      </c>
      <c r="F77" s="16">
        <v>39979</v>
      </c>
      <c r="G77" s="21" t="s">
        <v>254</v>
      </c>
      <c r="H77" s="21">
        <v>5</v>
      </c>
    </row>
    <row r="78" spans="1:8" x14ac:dyDescent="0.25">
      <c r="A78" s="16">
        <f>'DOR Games'!A77</f>
        <v>38752</v>
      </c>
      <c r="B78" s="16" t="str">
        <f>'DOR Games'!B77</f>
        <v>06Feb10209</v>
      </c>
      <c r="C78" s="46">
        <f>'DOR Games'!AI77</f>
        <v>3.75</v>
      </c>
      <c r="F78" s="16">
        <v>39986</v>
      </c>
      <c r="G78" s="21" t="s">
        <v>255</v>
      </c>
      <c r="H78" s="21">
        <v>4</v>
      </c>
    </row>
    <row r="79" spans="1:8" x14ac:dyDescent="0.25">
      <c r="A79" s="16">
        <f>'DOR Games'!A78</f>
        <v>38756</v>
      </c>
      <c r="B79" s="16" t="str">
        <f>'DOR Games'!B78</f>
        <v>06Feb10221</v>
      </c>
      <c r="C79" s="46">
        <f>'DOR Games'!AI78</f>
        <v>5.48</v>
      </c>
      <c r="F79" s="16">
        <v>39998</v>
      </c>
      <c r="G79" s="21" t="s">
        <v>256</v>
      </c>
      <c r="H79" s="21">
        <v>5</v>
      </c>
    </row>
    <row r="80" spans="1:8" x14ac:dyDescent="0.25">
      <c r="A80" s="16">
        <f>'DOR Games'!A79</f>
        <v>38758</v>
      </c>
      <c r="B80" s="16" t="str">
        <f>'DOR Games'!B79</f>
        <v>06Feb10226</v>
      </c>
      <c r="C80" s="46">
        <f>'DOR Games'!AI79</f>
        <v>10</v>
      </c>
      <c r="F80" s="16">
        <v>39998</v>
      </c>
      <c r="G80" s="21" t="s">
        <v>257</v>
      </c>
      <c r="H80" s="21">
        <v>5</v>
      </c>
    </row>
    <row r="81" spans="1:8" x14ac:dyDescent="0.25">
      <c r="A81" s="16">
        <f>'DOR Games'!A80</f>
        <v>38765</v>
      </c>
      <c r="B81" s="16" t="str">
        <f>'DOR Games'!B80</f>
        <v>06Feb10257</v>
      </c>
      <c r="C81" s="46">
        <f>'DOR Games'!AI80</f>
        <v>2.6</v>
      </c>
      <c r="F81" s="16">
        <v>39998</v>
      </c>
      <c r="G81" s="21" t="s">
        <v>258</v>
      </c>
      <c r="H81" s="21">
        <v>5</v>
      </c>
    </row>
    <row r="82" spans="1:8" x14ac:dyDescent="0.25">
      <c r="A82" s="16">
        <f>'DOR Games'!A81</f>
        <v>38766</v>
      </c>
      <c r="B82" s="16" t="str">
        <f>'DOR Games'!B81</f>
        <v>06Feb10261</v>
      </c>
      <c r="C82" s="46">
        <f>'DOR Games'!AI81</f>
        <v>1.5</v>
      </c>
      <c r="F82" s="16">
        <v>40089</v>
      </c>
      <c r="G82" s="21" t="s">
        <v>259</v>
      </c>
      <c r="H82" s="21">
        <v>30</v>
      </c>
    </row>
    <row r="83" spans="1:8" x14ac:dyDescent="0.25">
      <c r="A83" s="16">
        <f>'DOR Games'!A82</f>
        <v>38769</v>
      </c>
      <c r="B83" s="16" t="str">
        <f>'DOR Games'!B82</f>
        <v>06Feb10281</v>
      </c>
      <c r="C83" s="46">
        <f>'DOR Games'!AI82</f>
        <v>1.28</v>
      </c>
      <c r="F83" s="16">
        <v>40121</v>
      </c>
      <c r="G83" s="21" t="s">
        <v>260</v>
      </c>
      <c r="H83" s="21">
        <v>0</v>
      </c>
    </row>
    <row r="84" spans="1:8" x14ac:dyDescent="0.25">
      <c r="A84" s="16">
        <f>'DOR Games'!A83</f>
        <v>38791</v>
      </c>
      <c r="B84" s="16" t="str">
        <f>'DOR Games'!B83</f>
        <v>06Mar10446</v>
      </c>
      <c r="C84" s="46">
        <f>'DOR Games'!AI83</f>
        <v>5.75</v>
      </c>
      <c r="F84" s="16">
        <v>40133</v>
      </c>
      <c r="G84" s="21" t="s">
        <v>261</v>
      </c>
      <c r="H84" s="21">
        <v>30</v>
      </c>
    </row>
    <row r="85" spans="1:8" x14ac:dyDescent="0.25">
      <c r="A85" s="16">
        <f>'DOR Games'!A84</f>
        <v>38791</v>
      </c>
      <c r="B85" s="16" t="str">
        <f>'DOR Games'!B84</f>
        <v>06Mar10447</v>
      </c>
      <c r="C85" s="46">
        <f>'DOR Games'!AI84</f>
        <v>5</v>
      </c>
      <c r="F85" s="16">
        <v>40153</v>
      </c>
      <c r="G85" s="21" t="s">
        <v>262</v>
      </c>
      <c r="H85" s="21">
        <v>10</v>
      </c>
    </row>
    <row r="86" spans="1:8" x14ac:dyDescent="0.25">
      <c r="A86" s="16">
        <f>'DOR Games'!A85</f>
        <v>38792</v>
      </c>
      <c r="B86" s="16" t="str">
        <f>'DOR Games'!B85</f>
        <v>06Mar10450</v>
      </c>
      <c r="C86" s="46">
        <f>'DOR Games'!AI85</f>
        <v>5.0599999999999996</v>
      </c>
      <c r="F86" s="16">
        <v>40177</v>
      </c>
      <c r="G86" s="21" t="s">
        <v>263</v>
      </c>
      <c r="H86" s="21">
        <v>0</v>
      </c>
    </row>
    <row r="87" spans="1:8" x14ac:dyDescent="0.25">
      <c r="A87" s="16">
        <f>'DOR Games'!A86</f>
        <v>38801</v>
      </c>
      <c r="B87" s="16" t="str">
        <f>'DOR Games'!B86</f>
        <v>06Mar10486</v>
      </c>
      <c r="C87" s="46">
        <f>'DOR Games'!AI86</f>
        <v>10</v>
      </c>
      <c r="F87" s="16">
        <v>40179</v>
      </c>
      <c r="G87" s="21" t="s">
        <v>264</v>
      </c>
      <c r="H87" s="21">
        <v>10</v>
      </c>
    </row>
    <row r="88" spans="1:8" x14ac:dyDescent="0.25">
      <c r="A88" s="16">
        <f>'DOR Games'!A87</f>
        <v>38810</v>
      </c>
      <c r="B88" s="16" t="str">
        <f>'DOR Games'!B87</f>
        <v>06Apr10517</v>
      </c>
      <c r="C88" s="46">
        <f>'DOR Games'!AI87</f>
        <v>4.42</v>
      </c>
      <c r="F88" s="16">
        <v>40179</v>
      </c>
      <c r="G88" s="21" t="s">
        <v>265</v>
      </c>
      <c r="H88" s="21">
        <v>10</v>
      </c>
    </row>
    <row r="89" spans="1:8" x14ac:dyDescent="0.25">
      <c r="A89" s="16">
        <f>'DOR Games'!A88</f>
        <v>38819</v>
      </c>
      <c r="B89" s="16" t="str">
        <f>'DOR Games'!B88</f>
        <v>06Apr10549</v>
      </c>
      <c r="C89" s="46">
        <f>'DOR Games'!AI88</f>
        <v>10</v>
      </c>
      <c r="F89" s="16">
        <v>40179</v>
      </c>
      <c r="G89" s="21" t="s">
        <v>266</v>
      </c>
      <c r="H89" s="21">
        <v>5</v>
      </c>
    </row>
    <row r="90" spans="1:8" x14ac:dyDescent="0.25">
      <c r="A90" s="16">
        <f>'DOR Games'!A89</f>
        <v>38823</v>
      </c>
      <c r="B90" s="16" t="str">
        <f>'DOR Games'!B89</f>
        <v>06Apr10563</v>
      </c>
      <c r="C90" s="46">
        <f>'DOR Games'!AI89</f>
        <v>10</v>
      </c>
      <c r="F90" s="16">
        <v>40179</v>
      </c>
      <c r="G90" s="21" t="s">
        <v>267</v>
      </c>
      <c r="H90" s="21">
        <v>20</v>
      </c>
    </row>
    <row r="91" spans="1:8" x14ac:dyDescent="0.25">
      <c r="A91" s="16">
        <f>'DOR Games'!A90</f>
        <v>38825</v>
      </c>
      <c r="B91" s="16" t="str">
        <f>'DOR Games'!B90</f>
        <v>06Apr10573</v>
      </c>
      <c r="C91" s="46">
        <f>'DOR Games'!AI90</f>
        <v>4.5599999999999996</v>
      </c>
      <c r="F91" s="16">
        <v>40195</v>
      </c>
      <c r="G91" s="21" t="s">
        <v>268</v>
      </c>
      <c r="H91" s="21">
        <v>10</v>
      </c>
    </row>
    <row r="92" spans="1:8" x14ac:dyDescent="0.25">
      <c r="A92" s="16">
        <f>'DOR Games'!A91</f>
        <v>38840</v>
      </c>
      <c r="B92" s="16" t="str">
        <f>'DOR Games'!B91</f>
        <v>06May10638</v>
      </c>
      <c r="C92" s="46">
        <f>'DOR Games'!AI91</f>
        <v>0.77</v>
      </c>
      <c r="F92" s="16">
        <v>40247</v>
      </c>
      <c r="G92" s="21" t="s">
        <v>269</v>
      </c>
      <c r="H92" s="21">
        <v>10</v>
      </c>
    </row>
    <row r="93" spans="1:8" x14ac:dyDescent="0.25">
      <c r="A93" s="16">
        <f>'DOR Games'!A92</f>
        <v>38841</v>
      </c>
      <c r="B93" s="16" t="str">
        <f>'DOR Games'!B92</f>
        <v>06May10647</v>
      </c>
      <c r="C93" s="46">
        <f>'DOR Games'!AI92</f>
        <v>5.0599999999999996</v>
      </c>
      <c r="F93" s="16">
        <v>40302</v>
      </c>
      <c r="G93" s="21" t="s">
        <v>270</v>
      </c>
      <c r="H93" s="21">
        <v>10</v>
      </c>
    </row>
    <row r="94" spans="1:8" x14ac:dyDescent="0.25">
      <c r="A94" s="16">
        <f>'DOR Games'!A93</f>
        <v>38841</v>
      </c>
      <c r="B94" s="16" t="str">
        <f>'DOR Games'!B93</f>
        <v>06May10646</v>
      </c>
      <c r="C94" s="46">
        <f>'DOR Games'!AI93</f>
        <v>2.1800000000000002</v>
      </c>
      <c r="F94" s="16">
        <v>40351</v>
      </c>
      <c r="G94" s="21" t="s">
        <v>271</v>
      </c>
      <c r="H94" s="21">
        <v>5</v>
      </c>
    </row>
    <row r="95" spans="1:8" x14ac:dyDescent="0.25">
      <c r="A95" s="16">
        <f>'DOR Games'!A94</f>
        <v>38843</v>
      </c>
      <c r="B95" s="16" t="str">
        <f>'DOR Games'!B94</f>
        <v>06May10660</v>
      </c>
      <c r="C95" s="46">
        <f>'DOR Games'!AI94</f>
        <v>4.5</v>
      </c>
      <c r="F95" s="16">
        <v>40368</v>
      </c>
      <c r="G95" s="21" t="s">
        <v>272</v>
      </c>
      <c r="H95" s="21">
        <v>5</v>
      </c>
    </row>
    <row r="96" spans="1:8" x14ac:dyDescent="0.25">
      <c r="A96" s="16">
        <f>'DOR Games'!A95</f>
        <v>38843</v>
      </c>
      <c r="B96" s="16" t="str">
        <f>'DOR Games'!B95</f>
        <v>06May10659</v>
      </c>
      <c r="C96" s="46">
        <f>'DOR Games'!AI95</f>
        <v>6.25</v>
      </c>
      <c r="F96" s="16">
        <v>40413</v>
      </c>
      <c r="G96" s="21" t="s">
        <v>273</v>
      </c>
      <c r="H96" s="21">
        <v>5</v>
      </c>
    </row>
    <row r="97" spans="1:8" x14ac:dyDescent="0.25">
      <c r="A97" s="16">
        <f>'DOR Games'!A96</f>
        <v>38843</v>
      </c>
      <c r="B97" s="16" t="str">
        <f>'DOR Games'!B96</f>
        <v>06May10658</v>
      </c>
      <c r="C97" s="46">
        <f>'DOR Games'!AI96</f>
        <v>3.5</v>
      </c>
      <c r="F97" s="16">
        <v>40439</v>
      </c>
      <c r="G97" s="21" t="s">
        <v>274</v>
      </c>
      <c r="H97" s="21">
        <v>5</v>
      </c>
    </row>
    <row r="98" spans="1:8" x14ac:dyDescent="0.25">
      <c r="A98" s="16">
        <f>'DOR Games'!A97</f>
        <v>38844</v>
      </c>
      <c r="B98" s="16" t="str">
        <f>'DOR Games'!B97</f>
        <v>06May10671</v>
      </c>
      <c r="C98" s="46">
        <f>'DOR Games'!AI97</f>
        <v>10.56</v>
      </c>
      <c r="F98" s="16">
        <v>40445</v>
      </c>
      <c r="G98" s="21" t="s">
        <v>275</v>
      </c>
      <c r="H98" s="21">
        <v>15</v>
      </c>
    </row>
    <row r="99" spans="1:8" x14ac:dyDescent="0.25">
      <c r="A99" s="16">
        <f>'DOR Games'!A98</f>
        <v>38847</v>
      </c>
      <c r="B99" s="16" t="str">
        <f>'DOR Games'!B98</f>
        <v>06May10684</v>
      </c>
      <c r="C99" s="46">
        <f>'DOR Games'!AI98</f>
        <v>4.5</v>
      </c>
      <c r="F99" s="16">
        <v>40461</v>
      </c>
      <c r="G99" s="21" t="s">
        <v>276</v>
      </c>
      <c r="H99" s="21">
        <v>2</v>
      </c>
    </row>
    <row r="100" spans="1:8" x14ac:dyDescent="0.25">
      <c r="A100" s="16">
        <f>'DOR Games'!A99</f>
        <v>38848</v>
      </c>
      <c r="B100" s="16" t="str">
        <f>'DOR Games'!B99</f>
        <v>06May10688</v>
      </c>
      <c r="C100" s="46">
        <f>'DOR Games'!AI99</f>
        <v>4.5</v>
      </c>
      <c r="F100" s="16">
        <v>40517</v>
      </c>
      <c r="G100" s="21" t="s">
        <v>277</v>
      </c>
      <c r="H100" s="21">
        <v>2</v>
      </c>
    </row>
    <row r="101" spans="1:8" x14ac:dyDescent="0.25">
      <c r="A101" s="16">
        <f>'DOR Games'!A100</f>
        <v>38853</v>
      </c>
      <c r="B101" s="16" t="str">
        <f>'DOR Games'!B100</f>
        <v>06May10704</v>
      </c>
      <c r="C101" s="46">
        <f>'DOR Games'!AI100</f>
        <v>4.25</v>
      </c>
      <c r="F101" s="16">
        <v>40546</v>
      </c>
      <c r="G101" s="21" t="s">
        <v>278</v>
      </c>
      <c r="H101" s="21">
        <v>8</v>
      </c>
    </row>
    <row r="102" spans="1:8" x14ac:dyDescent="0.25">
      <c r="A102" s="16">
        <f>'DOR Games'!A101</f>
        <v>38866</v>
      </c>
      <c r="B102" s="16" t="str">
        <f>'DOR Games'!B101</f>
        <v>06May10758</v>
      </c>
      <c r="C102" s="46">
        <f>'DOR Games'!AI101</f>
        <v>10.56</v>
      </c>
      <c r="F102" s="16">
        <v>40561</v>
      </c>
      <c r="G102" s="21" t="s">
        <v>279</v>
      </c>
      <c r="H102" s="21">
        <v>15</v>
      </c>
    </row>
    <row r="103" spans="1:8" x14ac:dyDescent="0.25">
      <c r="A103" s="16">
        <f>'DOR Games'!A102</f>
        <v>38872</v>
      </c>
      <c r="B103" s="16" t="str">
        <f>'DOR Games'!B102</f>
        <v>06Jun10783</v>
      </c>
      <c r="C103" s="46">
        <f>'DOR Games'!AI102</f>
        <v>6</v>
      </c>
      <c r="F103" s="16">
        <v>40574</v>
      </c>
      <c r="G103" s="21" t="s">
        <v>280</v>
      </c>
      <c r="H103" s="21">
        <v>15</v>
      </c>
    </row>
    <row r="104" spans="1:8" x14ac:dyDescent="0.25">
      <c r="A104" s="16">
        <f>'DOR Games'!A103</f>
        <v>38875</v>
      </c>
      <c r="B104" s="16" t="str">
        <f>'DOR Games'!B103</f>
        <v>06Jun10795</v>
      </c>
      <c r="C104" s="46">
        <f>'DOR Games'!AI103</f>
        <v>7.5</v>
      </c>
      <c r="F104" s="16">
        <v>40590</v>
      </c>
      <c r="G104" s="21" t="s">
        <v>281</v>
      </c>
      <c r="H104" s="21">
        <v>15</v>
      </c>
    </row>
    <row r="105" spans="1:8" x14ac:dyDescent="0.25">
      <c r="A105" s="16">
        <f>'DOR Games'!A104</f>
        <v>38876</v>
      </c>
      <c r="B105" s="16" t="str">
        <f>'DOR Games'!B104</f>
        <v>06Jun10802</v>
      </c>
      <c r="C105" s="46">
        <f>'DOR Games'!AI104</f>
        <v>1.68</v>
      </c>
      <c r="F105" s="16">
        <v>40616</v>
      </c>
      <c r="G105" s="21" t="s">
        <v>282</v>
      </c>
      <c r="H105" s="21">
        <v>15</v>
      </c>
    </row>
    <row r="106" spans="1:8" x14ac:dyDescent="0.25">
      <c r="A106" s="16">
        <f>'DOR Games'!A105</f>
        <v>38882</v>
      </c>
      <c r="B106" s="16" t="str">
        <f>'DOR Games'!B105</f>
        <v>06Jun10835</v>
      </c>
      <c r="C106" s="46">
        <f>'DOR Games'!AI105</f>
        <v>1.48</v>
      </c>
      <c r="F106" s="16">
        <v>40650</v>
      </c>
      <c r="G106" s="21" t="s">
        <v>283</v>
      </c>
      <c r="H106" s="21">
        <v>15</v>
      </c>
    </row>
    <row r="107" spans="1:8" x14ac:dyDescent="0.25">
      <c r="A107" s="16">
        <f>'DOR Games'!A106</f>
        <v>38882</v>
      </c>
      <c r="B107" s="16" t="str">
        <f>'DOR Games'!B106</f>
        <v>06Jun10834</v>
      </c>
      <c r="C107" s="46">
        <f>'DOR Games'!AI106</f>
        <v>3.125</v>
      </c>
      <c r="F107" s="16">
        <v>40678</v>
      </c>
      <c r="G107" s="21" t="s">
        <v>284</v>
      </c>
      <c r="H107" s="21">
        <v>15</v>
      </c>
    </row>
    <row r="108" spans="1:8" x14ac:dyDescent="0.25">
      <c r="A108" s="16">
        <f>'DOR Games'!A107</f>
        <v>38895</v>
      </c>
      <c r="B108" s="16" t="str">
        <f>'DOR Games'!B107</f>
        <v>06Jun10877</v>
      </c>
      <c r="C108" s="46">
        <f>'DOR Games'!AI107</f>
        <v>15.4</v>
      </c>
      <c r="F108" s="16">
        <v>40708</v>
      </c>
      <c r="G108" s="21" t="s">
        <v>285</v>
      </c>
      <c r="H108" s="21">
        <v>15</v>
      </c>
    </row>
    <row r="109" spans="1:8" x14ac:dyDescent="0.25">
      <c r="A109" s="16">
        <f>'DOR Games'!A108</f>
        <v>38895</v>
      </c>
      <c r="B109" s="16" t="str">
        <f>'DOR Games'!B108</f>
        <v>06Jun10878</v>
      </c>
      <c r="C109" s="46">
        <f>'DOR Games'!AI108</f>
        <v>15.36</v>
      </c>
      <c r="F109" s="16">
        <v>40765</v>
      </c>
      <c r="G109" s="21" t="s">
        <v>286</v>
      </c>
      <c r="H109" s="21">
        <v>15</v>
      </c>
    </row>
    <row r="110" spans="1:8" x14ac:dyDescent="0.25">
      <c r="A110" s="16">
        <f>'DOR Games'!A109</f>
        <v>38905</v>
      </c>
      <c r="B110" s="16" t="str">
        <f>'DOR Games'!B109</f>
        <v>06Jul10938</v>
      </c>
      <c r="C110" s="46">
        <f>'DOR Games'!AI109</f>
        <v>2.86</v>
      </c>
      <c r="F110" s="16">
        <v>40831</v>
      </c>
      <c r="G110" s="21" t="s">
        <v>287</v>
      </c>
      <c r="H110" s="21">
        <v>3</v>
      </c>
    </row>
    <row r="111" spans="1:8" x14ac:dyDescent="0.25">
      <c r="A111" s="16">
        <f>'DOR Games'!A110</f>
        <v>38924</v>
      </c>
      <c r="B111" s="16" t="str">
        <f>'DOR Games'!B110</f>
        <v>06Jul11012</v>
      </c>
      <c r="C111" s="46">
        <f>'DOR Games'!AI110</f>
        <v>0.99</v>
      </c>
      <c r="F111" s="16">
        <v>40847</v>
      </c>
      <c r="G111" s="21" t="s">
        <v>288</v>
      </c>
      <c r="H111" s="21">
        <v>60</v>
      </c>
    </row>
    <row r="112" spans="1:8" x14ac:dyDescent="0.25">
      <c r="A112" s="16">
        <f>'DOR Games'!A111</f>
        <v>38926</v>
      </c>
      <c r="B112" s="16" t="str">
        <f>'DOR Games'!B111</f>
        <v>06Jul11018</v>
      </c>
      <c r="C112" s="46">
        <f>'DOR Games'!AI111</f>
        <v>2.31</v>
      </c>
      <c r="F112" s="16">
        <v>40857</v>
      </c>
      <c r="G112" s="21" t="s">
        <v>289</v>
      </c>
      <c r="H112" s="21">
        <v>0</v>
      </c>
    </row>
    <row r="113" spans="1:8" x14ac:dyDescent="0.25">
      <c r="A113" s="16">
        <f>'DOR Games'!A112</f>
        <v>38937</v>
      </c>
      <c r="B113" s="16" t="str">
        <f>'DOR Games'!B112</f>
        <v>06Aug11049</v>
      </c>
      <c r="C113" s="46">
        <f>'DOR Games'!AI112</f>
        <v>1.9</v>
      </c>
      <c r="F113" s="16">
        <v>40857</v>
      </c>
      <c r="G113" s="21" t="s">
        <v>290</v>
      </c>
      <c r="H113" s="21">
        <v>20</v>
      </c>
    </row>
    <row r="114" spans="1:8" x14ac:dyDescent="0.25">
      <c r="A114" s="16">
        <f>'DOR Games'!A113</f>
        <v>38939</v>
      </c>
      <c r="B114" s="16" t="str">
        <f>'DOR Games'!B113</f>
        <v>06Aug11058</v>
      </c>
      <c r="C114" s="46">
        <f>'DOR Games'!AI113</f>
        <v>12.48</v>
      </c>
      <c r="F114" s="16">
        <v>40857</v>
      </c>
      <c r="G114" s="21" t="s">
        <v>291</v>
      </c>
      <c r="H114" s="21">
        <v>10</v>
      </c>
    </row>
    <row r="115" spans="1:8" x14ac:dyDescent="0.25">
      <c r="A115" s="16">
        <f>'DOR Games'!A114</f>
        <v>38940</v>
      </c>
      <c r="B115" s="16" t="str">
        <f>'DOR Games'!B114</f>
        <v>06Aug11064</v>
      </c>
      <c r="C115" s="46">
        <f>'DOR Games'!AI114</f>
        <v>10</v>
      </c>
      <c r="F115" s="16">
        <v>40857</v>
      </c>
      <c r="G115" s="21" t="s">
        <v>292</v>
      </c>
      <c r="H115" s="21">
        <v>10</v>
      </c>
    </row>
    <row r="116" spans="1:8" x14ac:dyDescent="0.25">
      <c r="A116" s="16">
        <f>'DOR Games'!A115</f>
        <v>38940</v>
      </c>
      <c r="B116" s="16" t="str">
        <f>'DOR Games'!B115</f>
        <v>06Aug11065</v>
      </c>
      <c r="C116" s="46">
        <f>'DOR Games'!AI115</f>
        <v>2.5</v>
      </c>
      <c r="F116" s="16">
        <v>40857</v>
      </c>
      <c r="G116" s="21" t="s">
        <v>293</v>
      </c>
      <c r="H116" s="21">
        <v>0</v>
      </c>
    </row>
    <row r="117" spans="1:8" x14ac:dyDescent="0.25">
      <c r="A117" s="16">
        <f>'DOR Games'!A116</f>
        <v>38985</v>
      </c>
      <c r="B117" s="16" t="str">
        <f>'DOR Games'!B116</f>
        <v>06Sep11250</v>
      </c>
      <c r="C117" s="46">
        <f>'DOR Games'!AI116</f>
        <v>10</v>
      </c>
      <c r="F117" s="16">
        <v>40875</v>
      </c>
      <c r="G117" s="21" t="s">
        <v>294</v>
      </c>
      <c r="H117" s="21">
        <v>15</v>
      </c>
    </row>
    <row r="118" spans="1:8" x14ac:dyDescent="0.25">
      <c r="A118" s="16">
        <f>'DOR Games'!A117</f>
        <v>38991</v>
      </c>
      <c r="B118" s="16" t="str">
        <f>'DOR Games'!B117</f>
        <v>06Oct11273</v>
      </c>
      <c r="C118" s="46">
        <f>'DOR Games'!AI117</f>
        <v>6.46</v>
      </c>
      <c r="F118" s="16">
        <v>40879</v>
      </c>
      <c r="G118" s="21" t="s">
        <v>295</v>
      </c>
      <c r="H118" s="21">
        <v>15</v>
      </c>
    </row>
    <row r="119" spans="1:8" x14ac:dyDescent="0.25">
      <c r="A119" s="16">
        <f>'DOR Games'!A118</f>
        <v>38996</v>
      </c>
      <c r="B119" s="16" t="str">
        <f>'DOR Games'!B118</f>
        <v>06Oct11295</v>
      </c>
      <c r="C119" s="46">
        <f>'DOR Games'!AI118</f>
        <v>5.2</v>
      </c>
      <c r="F119" s="16">
        <v>40925</v>
      </c>
      <c r="G119" s="21" t="s">
        <v>296</v>
      </c>
      <c r="H119" s="21">
        <v>15</v>
      </c>
    </row>
    <row r="120" spans="1:8" x14ac:dyDescent="0.25">
      <c r="A120" s="16">
        <f>'DOR Games'!A119</f>
        <v>38996</v>
      </c>
      <c r="B120" s="16" t="str">
        <f>'DOR Games'!B119</f>
        <v>06Oct11293</v>
      </c>
      <c r="C120" s="46">
        <f>'DOR Games'!AI119</f>
        <v>2.875</v>
      </c>
      <c r="F120" s="16">
        <v>40951</v>
      </c>
      <c r="G120" s="21" t="s">
        <v>297</v>
      </c>
      <c r="H120" s="21">
        <v>3</v>
      </c>
    </row>
    <row r="121" spans="1:8" x14ac:dyDescent="0.25">
      <c r="A121" s="16">
        <f>'DOR Games'!A120</f>
        <v>39001</v>
      </c>
      <c r="B121" s="16" t="str">
        <f>'DOR Games'!B120</f>
        <v>06Oct11319</v>
      </c>
      <c r="C121" s="46">
        <f>'DOR Games'!AI120</f>
        <v>5.68</v>
      </c>
      <c r="F121" s="16">
        <v>40993</v>
      </c>
      <c r="G121" s="21" t="s">
        <v>298</v>
      </c>
      <c r="H121" s="21">
        <v>15</v>
      </c>
    </row>
    <row r="122" spans="1:8" x14ac:dyDescent="0.25">
      <c r="A122" s="16">
        <f>'DOR Games'!A121</f>
        <v>39003</v>
      </c>
      <c r="B122" s="16" t="str">
        <f>'DOR Games'!B121</f>
        <v>06Oct11330</v>
      </c>
      <c r="C122" s="46">
        <f>'DOR Games'!AI121</f>
        <v>4.32</v>
      </c>
      <c r="F122" s="16">
        <v>40993</v>
      </c>
      <c r="G122" s="21" t="s">
        <v>299</v>
      </c>
      <c r="H122" s="21">
        <v>15</v>
      </c>
    </row>
    <row r="123" spans="1:8" x14ac:dyDescent="0.25">
      <c r="A123" s="16">
        <f>'DOR Games'!A122</f>
        <v>39017</v>
      </c>
      <c r="B123" s="16" t="str">
        <f>'DOR Games'!B122</f>
        <v>06Oct11401</v>
      </c>
      <c r="C123" s="46">
        <f>'DOR Games'!AI122</f>
        <v>0.66</v>
      </c>
      <c r="F123" s="16">
        <v>40993</v>
      </c>
      <c r="G123" s="21" t="s">
        <v>300</v>
      </c>
      <c r="H123" s="21">
        <v>0</v>
      </c>
    </row>
    <row r="124" spans="1:8" x14ac:dyDescent="0.25">
      <c r="A124" s="16">
        <f>'DOR Games'!A123</f>
        <v>39020</v>
      </c>
      <c r="B124" s="16" t="str">
        <f>'DOR Games'!B123</f>
        <v>06Oct11417</v>
      </c>
      <c r="C124" s="46">
        <f>'DOR Games'!AI123</f>
        <v>15.36</v>
      </c>
      <c r="F124" s="16">
        <v>40993</v>
      </c>
      <c r="G124" s="21" t="s">
        <v>301</v>
      </c>
      <c r="H124" s="21">
        <v>0</v>
      </c>
    </row>
    <row r="125" spans="1:8" x14ac:dyDescent="0.25">
      <c r="A125" s="16">
        <f>'DOR Games'!A124</f>
        <v>39020</v>
      </c>
      <c r="B125" s="16" t="str">
        <f>'DOR Games'!B124</f>
        <v>06Oct11422</v>
      </c>
      <c r="C125" s="46">
        <f>'DOR Games'!AI124</f>
        <v>3.125</v>
      </c>
      <c r="F125" s="16">
        <v>41033</v>
      </c>
      <c r="G125" s="21" t="s">
        <v>302</v>
      </c>
      <c r="H125" s="21">
        <v>15</v>
      </c>
    </row>
    <row r="126" spans="1:8" x14ac:dyDescent="0.25">
      <c r="A126" s="16">
        <f>'DOR Games'!A125</f>
        <v>39032</v>
      </c>
      <c r="B126" s="16" t="str">
        <f>'DOR Games'!B125</f>
        <v>06Nov11484</v>
      </c>
      <c r="C126" s="46">
        <f>'DOR Games'!AI125</f>
        <v>4.6399999999999997</v>
      </c>
      <c r="F126" s="16">
        <v>41033</v>
      </c>
      <c r="G126" s="21" t="s">
        <v>303</v>
      </c>
      <c r="H126" s="21">
        <v>15</v>
      </c>
    </row>
    <row r="127" spans="1:8" x14ac:dyDescent="0.25">
      <c r="A127" s="16">
        <f>'DOR Games'!A126</f>
        <v>39036</v>
      </c>
      <c r="B127" s="16" t="str">
        <f>'DOR Games'!B126</f>
        <v>06Nov11518</v>
      </c>
      <c r="C127" s="46">
        <f>'DOR Games'!AI126</f>
        <v>4.6399999999999997</v>
      </c>
      <c r="F127" s="16">
        <v>41061</v>
      </c>
      <c r="G127" s="21" t="s">
        <v>304</v>
      </c>
      <c r="H127" s="21">
        <v>15</v>
      </c>
    </row>
    <row r="128" spans="1:8" x14ac:dyDescent="0.25">
      <c r="A128" s="16">
        <f>'DOR Games'!A127</f>
        <v>39043</v>
      </c>
      <c r="B128" s="16" t="str">
        <f>'DOR Games'!B127</f>
        <v>06Nov11552</v>
      </c>
      <c r="C128" s="46">
        <f>'DOR Games'!AI127</f>
        <v>2.1800000000000002</v>
      </c>
      <c r="F128" s="16">
        <v>41105</v>
      </c>
      <c r="G128" s="21" t="s">
        <v>305</v>
      </c>
      <c r="H128" s="21">
        <v>15</v>
      </c>
    </row>
    <row r="129" spans="1:8" x14ac:dyDescent="0.25">
      <c r="A129" s="16">
        <f>'DOR Games'!A128</f>
        <v>39048</v>
      </c>
      <c r="B129" s="16" t="str">
        <f>'DOR Games'!B128</f>
        <v>06Nov11577</v>
      </c>
      <c r="C129" s="46">
        <f>'DOR Games'!AI128</f>
        <v>15.56</v>
      </c>
      <c r="F129" s="16">
        <v>41130</v>
      </c>
      <c r="G129" s="21" t="s">
        <v>306</v>
      </c>
      <c r="H129" s="21">
        <v>15</v>
      </c>
    </row>
    <row r="130" spans="1:8" x14ac:dyDescent="0.25">
      <c r="A130" s="16">
        <f>'DOR Games'!A129</f>
        <v>39057</v>
      </c>
      <c r="B130" s="16" t="str">
        <f>'DOR Games'!B129</f>
        <v>06Dec11624</v>
      </c>
      <c r="C130" s="46">
        <f>'DOR Games'!AI129</f>
        <v>10</v>
      </c>
      <c r="F130" s="16">
        <v>41171</v>
      </c>
      <c r="G130" s="21" t="s">
        <v>307</v>
      </c>
      <c r="H130" s="21">
        <v>15</v>
      </c>
    </row>
    <row r="131" spans="1:8" x14ac:dyDescent="0.25">
      <c r="A131" s="16">
        <f>'DOR Games'!A130</f>
        <v>39103</v>
      </c>
      <c r="B131" s="16" t="str">
        <f>'DOR Games'!B130</f>
        <v>07Jan11800</v>
      </c>
      <c r="C131" s="46">
        <f>'DOR Games'!AI130</f>
        <v>1.48</v>
      </c>
      <c r="F131" s="16">
        <v>41188</v>
      </c>
      <c r="G131" s="21" t="s">
        <v>308</v>
      </c>
      <c r="H131" s="21">
        <v>15</v>
      </c>
    </row>
    <row r="132" spans="1:8" x14ac:dyDescent="0.25">
      <c r="A132" s="16">
        <f>'DOR Games'!A131</f>
        <v>39103</v>
      </c>
      <c r="B132" s="16" t="str">
        <f>'DOR Games'!B131</f>
        <v>07Jan11799</v>
      </c>
      <c r="C132" s="46">
        <f>'DOR Games'!AI131</f>
        <v>0.5</v>
      </c>
      <c r="F132" s="16">
        <v>41239</v>
      </c>
      <c r="G132" s="21" t="s">
        <v>309</v>
      </c>
      <c r="H132" s="21">
        <v>15</v>
      </c>
    </row>
    <row r="133" spans="1:8" x14ac:dyDescent="0.25">
      <c r="A133" s="16">
        <f>'DOR Games'!A132</f>
        <v>39103</v>
      </c>
      <c r="B133" s="16" t="str">
        <f>'DOR Games'!B132</f>
        <v>07Jan11798</v>
      </c>
      <c r="C133" s="46">
        <f>'DOR Games'!AI132</f>
        <v>0.6</v>
      </c>
      <c r="F133" s="16">
        <v>41246</v>
      </c>
      <c r="G133" s="21" t="s">
        <v>310</v>
      </c>
      <c r="H133" s="21">
        <v>15</v>
      </c>
    </row>
    <row r="134" spans="1:8" x14ac:dyDescent="0.25">
      <c r="A134" s="16">
        <f>'DOR Games'!A133</f>
        <v>39110</v>
      </c>
      <c r="B134" s="16" t="str">
        <f>'DOR Games'!B133</f>
        <v>07Jan11830</v>
      </c>
      <c r="C134" s="46">
        <f>'DOR Games'!AI133</f>
        <v>2.6</v>
      </c>
      <c r="F134" s="16">
        <v>41276</v>
      </c>
      <c r="G134" s="21" t="s">
        <v>311</v>
      </c>
      <c r="H134" s="21">
        <v>15</v>
      </c>
    </row>
    <row r="135" spans="1:8" x14ac:dyDescent="0.25">
      <c r="A135" s="16">
        <f>'DOR Games'!A134</f>
        <v>39112</v>
      </c>
      <c r="B135" s="16" t="str">
        <f>'DOR Games'!B134</f>
        <v>07Jan11854</v>
      </c>
      <c r="C135" s="46">
        <f>'DOR Games'!AI134</f>
        <v>4.32</v>
      </c>
      <c r="F135" s="16">
        <v>41310</v>
      </c>
      <c r="G135" s="21" t="s">
        <v>312</v>
      </c>
      <c r="H135" s="21">
        <v>15</v>
      </c>
    </row>
    <row r="136" spans="1:8" x14ac:dyDescent="0.25">
      <c r="A136" s="16">
        <f>'DOR Games'!A135</f>
        <v>39126</v>
      </c>
      <c r="B136" s="16" t="str">
        <f>'DOR Games'!B135</f>
        <v>07Feb11931</v>
      </c>
      <c r="C136" s="46">
        <f>'DOR Games'!AI135</f>
        <v>5.04</v>
      </c>
      <c r="F136" s="16">
        <v>41312</v>
      </c>
      <c r="G136" s="21" t="s">
        <v>313</v>
      </c>
      <c r="H136" s="21">
        <v>5</v>
      </c>
    </row>
    <row r="137" spans="1:8" x14ac:dyDescent="0.25">
      <c r="A137" s="16">
        <f>'DOR Games'!A136</f>
        <v>39137</v>
      </c>
      <c r="B137" s="16" t="str">
        <f>'DOR Games'!B136</f>
        <v>07Feb11989</v>
      </c>
      <c r="C137" s="46">
        <f>'DOR Games'!AI136</f>
        <v>2.42</v>
      </c>
      <c r="F137" s="16">
        <v>41312</v>
      </c>
      <c r="G137" s="21" t="s">
        <v>314</v>
      </c>
      <c r="H137" s="21">
        <v>15</v>
      </c>
    </row>
    <row r="138" spans="1:8" x14ac:dyDescent="0.25">
      <c r="A138" s="16">
        <f>'DOR Games'!A137</f>
        <v>39166</v>
      </c>
      <c r="B138" s="16" t="str">
        <f>'DOR Games'!B137</f>
        <v>07Mar12086</v>
      </c>
      <c r="C138" s="46">
        <f>'DOR Games'!AI137</f>
        <v>2.09</v>
      </c>
      <c r="F138" s="16">
        <v>41335</v>
      </c>
      <c r="G138" s="21" t="s">
        <v>315</v>
      </c>
      <c r="H138" s="21">
        <v>15</v>
      </c>
    </row>
    <row r="139" spans="1:8" x14ac:dyDescent="0.25">
      <c r="A139" s="16">
        <f>'DOR Games'!A138</f>
        <v>39173</v>
      </c>
      <c r="B139" s="16" t="str">
        <f>'DOR Games'!B138</f>
        <v>07Apr12110</v>
      </c>
      <c r="C139" s="46">
        <f>'DOR Games'!AI138</f>
        <v>10</v>
      </c>
      <c r="F139" s="16">
        <v>41365</v>
      </c>
      <c r="G139" s="21" t="s">
        <v>316</v>
      </c>
      <c r="H139" s="21">
        <v>15</v>
      </c>
    </row>
    <row r="140" spans="1:8" x14ac:dyDescent="0.25">
      <c r="A140" s="16">
        <f>'DOR Games'!A139</f>
        <v>39179</v>
      </c>
      <c r="B140" s="16" t="str">
        <f>'DOR Games'!B139</f>
        <v>07Apr12140</v>
      </c>
      <c r="C140" s="46">
        <f>'DOR Games'!AI139</f>
        <v>4.5</v>
      </c>
      <c r="F140" s="16">
        <v>41394</v>
      </c>
      <c r="G140" s="21" t="s">
        <v>317</v>
      </c>
      <c r="H140" s="21">
        <v>15</v>
      </c>
    </row>
    <row r="141" spans="1:8" x14ac:dyDescent="0.25">
      <c r="A141" s="16">
        <f>'DOR Games'!A140</f>
        <v>39182</v>
      </c>
      <c r="B141" s="16" t="str">
        <f>'DOR Games'!B140</f>
        <v>07Apr12150</v>
      </c>
      <c r="C141" s="46">
        <f>'DOR Games'!AI140</f>
        <v>1.62</v>
      </c>
      <c r="F141" s="16">
        <v>41446</v>
      </c>
      <c r="G141" s="21" t="s">
        <v>318</v>
      </c>
      <c r="H141" s="21">
        <v>15</v>
      </c>
    </row>
    <row r="142" spans="1:8" x14ac:dyDescent="0.25">
      <c r="A142" s="16">
        <f>'DOR Games'!A141</f>
        <v>39184</v>
      </c>
      <c r="B142" s="16" t="str">
        <f>'DOR Games'!B141</f>
        <v>07Apr12166</v>
      </c>
      <c r="C142" s="46">
        <f>'DOR Games'!AI141</f>
        <v>0.5</v>
      </c>
      <c r="F142" s="16">
        <v>41482</v>
      </c>
      <c r="G142" s="21" t="s">
        <v>319</v>
      </c>
      <c r="H142" s="21">
        <v>15</v>
      </c>
    </row>
    <row r="143" spans="1:8" x14ac:dyDescent="0.25">
      <c r="A143" s="16">
        <f>'DOR Games'!A142</f>
        <v>39187</v>
      </c>
      <c r="B143" s="16" t="str">
        <f>'DOR Games'!B142</f>
        <v>07Apr12185</v>
      </c>
      <c r="C143" s="46">
        <f>'DOR Games'!AI142</f>
        <v>3.75</v>
      </c>
      <c r="F143" s="16">
        <v>41482</v>
      </c>
      <c r="G143" s="21" t="s">
        <v>320</v>
      </c>
      <c r="H143" s="21">
        <v>15</v>
      </c>
    </row>
    <row r="144" spans="1:8" x14ac:dyDescent="0.25">
      <c r="A144" s="16">
        <f>'DOR Games'!A143</f>
        <v>39188</v>
      </c>
      <c r="B144" s="16" t="str">
        <f>'DOR Games'!B143</f>
        <v>07Apr12190</v>
      </c>
      <c r="C144" s="46">
        <f>'DOR Games'!AI143</f>
        <v>3.96</v>
      </c>
      <c r="F144" s="16">
        <v>41482</v>
      </c>
      <c r="G144" s="21" t="s">
        <v>321</v>
      </c>
      <c r="H144" s="21">
        <v>15</v>
      </c>
    </row>
    <row r="145" spans="1:8" x14ac:dyDescent="0.25">
      <c r="A145" s="16">
        <f>'DOR Games'!A144</f>
        <v>39190</v>
      </c>
      <c r="B145" s="16" t="str">
        <f>'DOR Games'!B144</f>
        <v>07Apr12202</v>
      </c>
      <c r="C145" s="46">
        <f>'DOR Games'!AI144</f>
        <v>2.25</v>
      </c>
      <c r="F145" s="16">
        <v>41527</v>
      </c>
      <c r="G145" s="21" t="s">
        <v>322</v>
      </c>
      <c r="H145" s="21">
        <v>15</v>
      </c>
    </row>
    <row r="146" spans="1:8" x14ac:dyDescent="0.25">
      <c r="A146" s="16">
        <f>'DOR Games'!A145</f>
        <v>39191</v>
      </c>
      <c r="B146" s="16" t="str">
        <f>'DOR Games'!B145</f>
        <v>07Apr12208</v>
      </c>
      <c r="C146" s="46">
        <f>'DOR Games'!AI145</f>
        <v>0.5</v>
      </c>
      <c r="F146" s="16">
        <v>41548</v>
      </c>
      <c r="G146" s="21" t="s">
        <v>323</v>
      </c>
      <c r="H146" s="21">
        <v>15</v>
      </c>
    </row>
    <row r="147" spans="1:8" x14ac:dyDescent="0.25">
      <c r="A147" s="16">
        <f>'DOR Games'!A146</f>
        <v>39229</v>
      </c>
      <c r="B147" s="16" t="str">
        <f>'DOR Games'!B146</f>
        <v>07May12357</v>
      </c>
      <c r="C147" s="46">
        <f>'DOR Games'!AI146</f>
        <v>5</v>
      </c>
      <c r="F147" s="16">
        <v>41548</v>
      </c>
      <c r="G147" s="21" t="s">
        <v>323</v>
      </c>
      <c r="H147" s="21">
        <v>0</v>
      </c>
    </row>
    <row r="148" spans="1:8" x14ac:dyDescent="0.25">
      <c r="A148" s="16">
        <f>'DOR Games'!A147</f>
        <v>39230</v>
      </c>
      <c r="B148" s="16" t="str">
        <f>'DOR Games'!B147</f>
        <v>07May12366</v>
      </c>
      <c r="C148" s="46">
        <f>'DOR Games'!AI147</f>
        <v>2</v>
      </c>
      <c r="F148" s="16">
        <v>41559</v>
      </c>
      <c r="G148" s="21" t="s">
        <v>324</v>
      </c>
      <c r="H148" s="21">
        <v>10</v>
      </c>
    </row>
    <row r="149" spans="1:8" x14ac:dyDescent="0.25">
      <c r="A149" s="16">
        <f>'DOR Games'!A148</f>
        <v>39238</v>
      </c>
      <c r="B149" s="16" t="str">
        <f>'DOR Games'!B148</f>
        <v>07Jun12396</v>
      </c>
      <c r="C149" s="46">
        <f>'DOR Games'!AI148</f>
        <v>1.25</v>
      </c>
      <c r="F149" s="16">
        <v>41559</v>
      </c>
      <c r="G149" s="21" t="s">
        <v>325</v>
      </c>
      <c r="H149" s="21">
        <v>10</v>
      </c>
    </row>
    <row r="150" spans="1:8" x14ac:dyDescent="0.25">
      <c r="A150" s="16">
        <f>'DOR Games'!A149</f>
        <v>39239</v>
      </c>
      <c r="B150" s="16" t="str">
        <f>'DOR Games'!B149</f>
        <v>07Jun12406</v>
      </c>
      <c r="C150" s="46">
        <f>'DOR Games'!AI149</f>
        <v>1.41</v>
      </c>
      <c r="F150" s="16">
        <v>41579</v>
      </c>
      <c r="G150" s="21" t="s">
        <v>326</v>
      </c>
      <c r="H150" s="21">
        <v>15</v>
      </c>
    </row>
    <row r="151" spans="1:8" x14ac:dyDescent="0.25">
      <c r="A151" s="16">
        <f>'DOR Games'!A150</f>
        <v>39239</v>
      </c>
      <c r="B151" s="16" t="str">
        <f>'DOR Games'!B150</f>
        <v>07Jun12400</v>
      </c>
      <c r="C151" s="46">
        <f>'DOR Games'!AI150</f>
        <v>3.02</v>
      </c>
      <c r="F151" s="16">
        <v>41623</v>
      </c>
      <c r="G151" s="21" t="s">
        <v>327</v>
      </c>
      <c r="H151" s="21">
        <v>3</v>
      </c>
    </row>
    <row r="152" spans="1:8" x14ac:dyDescent="0.25">
      <c r="A152" s="16">
        <f>'DOR Games'!A151</f>
        <v>39267</v>
      </c>
      <c r="B152" s="16" t="str">
        <f>'DOR Games'!B151</f>
        <v>07Jul12537</v>
      </c>
      <c r="C152" s="46">
        <f>'DOR Games'!AI151</f>
        <v>0.84</v>
      </c>
      <c r="F152" s="16">
        <v>41623</v>
      </c>
      <c r="G152" s="21" t="s">
        <v>328</v>
      </c>
      <c r="H152" s="21">
        <v>15</v>
      </c>
    </row>
    <row r="153" spans="1:8" x14ac:dyDescent="0.25">
      <c r="A153" s="16">
        <f>'DOR Games'!A152</f>
        <v>39273</v>
      </c>
      <c r="B153" s="16" t="str">
        <f>'DOR Games'!B152</f>
        <v>07Jul12568</v>
      </c>
      <c r="C153" s="46">
        <f>'DOR Games'!AI152</f>
        <v>9.9600000000000009</v>
      </c>
      <c r="F153" s="16">
        <v>41649</v>
      </c>
      <c r="G153" s="21" t="s">
        <v>329</v>
      </c>
      <c r="H153" s="21">
        <v>15</v>
      </c>
    </row>
    <row r="154" spans="1:8" x14ac:dyDescent="0.25">
      <c r="A154" s="16">
        <f>'DOR Games'!A153</f>
        <v>39276</v>
      </c>
      <c r="B154" s="16" t="str">
        <f>'DOR Games'!B153</f>
        <v>07Jul12584</v>
      </c>
      <c r="C154" s="46">
        <f>'DOR Games'!AI153</f>
        <v>3.75</v>
      </c>
      <c r="F154" s="16">
        <v>41649</v>
      </c>
      <c r="G154" s="21" t="s">
        <v>330</v>
      </c>
      <c r="H154" s="21">
        <v>5</v>
      </c>
    </row>
    <row r="155" spans="1:8" x14ac:dyDescent="0.25">
      <c r="A155" s="16">
        <f>'DOR Games'!A154</f>
        <v>39276</v>
      </c>
      <c r="B155" s="16" t="str">
        <f>'DOR Games'!B154</f>
        <v>07Jul12583</v>
      </c>
      <c r="C155" s="46">
        <f>'DOR Games'!AI154</f>
        <v>5.04</v>
      </c>
      <c r="F155" s="16">
        <v>41898</v>
      </c>
      <c r="G155" s="21" t="s">
        <v>331</v>
      </c>
      <c r="H155" s="21">
        <v>16</v>
      </c>
    </row>
    <row r="156" spans="1:8" x14ac:dyDescent="0.25">
      <c r="A156" s="16">
        <f>'DOR Games'!A155</f>
        <v>39297</v>
      </c>
      <c r="B156" s="16" t="str">
        <f>'DOR Games'!B155</f>
        <v>07Aug12667</v>
      </c>
      <c r="C156" s="46">
        <f>'DOR Games'!AI155</f>
        <v>4.32</v>
      </c>
      <c r="F156" s="16">
        <v>41997</v>
      </c>
      <c r="G156" s="21" t="s">
        <v>332</v>
      </c>
      <c r="H156" s="21">
        <v>100</v>
      </c>
    </row>
    <row r="157" spans="1:8" x14ac:dyDescent="0.25">
      <c r="A157" s="16">
        <f>'DOR Games'!A156</f>
        <v>39318</v>
      </c>
      <c r="B157" s="16" t="str">
        <f>'DOR Games'!B156</f>
        <v>07Aug12788</v>
      </c>
      <c r="C157" s="46">
        <f>'DOR Games'!AI156</f>
        <v>3.6</v>
      </c>
      <c r="F157" s="16">
        <v>41997</v>
      </c>
      <c r="G157" s="21" t="s">
        <v>333</v>
      </c>
      <c r="H157" s="21">
        <v>60</v>
      </c>
    </row>
    <row r="158" spans="1:8" x14ac:dyDescent="0.25">
      <c r="A158" s="16">
        <f>'DOR Games'!A157</f>
        <v>39318</v>
      </c>
      <c r="B158" s="16" t="str">
        <f>'DOR Games'!B157</f>
        <v>07Aug12787</v>
      </c>
      <c r="C158" s="46">
        <f>'DOR Games'!AI157</f>
        <v>5.68</v>
      </c>
      <c r="F158" s="16">
        <v>41997</v>
      </c>
      <c r="G158" s="21" t="s">
        <v>334</v>
      </c>
      <c r="H158" s="21">
        <v>180</v>
      </c>
    </row>
    <row r="159" spans="1:8" x14ac:dyDescent="0.25">
      <c r="A159" s="16">
        <f>'DOR Games'!A158</f>
        <v>39323</v>
      </c>
      <c r="B159" s="16" t="str">
        <f>'DOR Games'!B158</f>
        <v>07Aug12810</v>
      </c>
      <c r="C159" s="46">
        <f>'DOR Games'!AI158</f>
        <v>2.84</v>
      </c>
      <c r="F159" s="16">
        <v>42009</v>
      </c>
      <c r="G159" s="21" t="s">
        <v>335</v>
      </c>
      <c r="H159" s="21">
        <v>15</v>
      </c>
    </row>
    <row r="160" spans="1:8" x14ac:dyDescent="0.25">
      <c r="A160" s="16">
        <f>'DOR Games'!A159</f>
        <v>39326</v>
      </c>
      <c r="B160" s="16" t="str">
        <f>'DOR Games'!B159</f>
        <v>07Sep12822</v>
      </c>
      <c r="C160" s="46">
        <f>'DOR Games'!AI159</f>
        <v>7.68</v>
      </c>
      <c r="F160" s="16">
        <v>42072</v>
      </c>
      <c r="G160" s="21" t="s">
        <v>336</v>
      </c>
      <c r="H160" s="21">
        <v>2</v>
      </c>
    </row>
    <row r="161" spans="1:8" x14ac:dyDescent="0.25">
      <c r="A161" s="16">
        <f>'DOR Games'!A160</f>
        <v>39335</v>
      </c>
      <c r="B161" s="16" t="str">
        <f>'DOR Games'!B160</f>
        <v>07Sep12855</v>
      </c>
      <c r="C161" s="46">
        <f>'DOR Games'!AI160</f>
        <v>3.02</v>
      </c>
      <c r="F161" s="16">
        <v>42094</v>
      </c>
      <c r="G161" s="21" t="s">
        <v>337</v>
      </c>
      <c r="H161" s="21">
        <v>15</v>
      </c>
    </row>
    <row r="162" spans="1:8" x14ac:dyDescent="0.25">
      <c r="A162" s="16">
        <f>'DOR Games'!A161</f>
        <v>39345</v>
      </c>
      <c r="B162" s="16" t="str">
        <f>'DOR Games'!B161</f>
        <v>07Sep12893</v>
      </c>
      <c r="C162" s="46">
        <f>'DOR Games'!AI161</f>
        <v>6.24</v>
      </c>
      <c r="F162" s="16">
        <v>42094</v>
      </c>
      <c r="G162" s="21" t="s">
        <v>338</v>
      </c>
      <c r="H162" s="21">
        <v>15</v>
      </c>
    </row>
    <row r="163" spans="1:8" x14ac:dyDescent="0.25">
      <c r="A163" s="16">
        <f>'DOR Games'!A162</f>
        <v>39346</v>
      </c>
      <c r="B163" s="16" t="str">
        <f>'DOR Games'!B162</f>
        <v>07Sep12902</v>
      </c>
      <c r="C163" s="46">
        <f>'DOR Games'!AI162</f>
        <v>2.84</v>
      </c>
      <c r="F163" s="16">
        <v>42214</v>
      </c>
      <c r="G163" s="21" t="s">
        <v>339</v>
      </c>
      <c r="H163" s="21">
        <v>75</v>
      </c>
    </row>
    <row r="164" spans="1:8" x14ac:dyDescent="0.25">
      <c r="A164" s="16">
        <f>'DOR Games'!A163</f>
        <v>39351</v>
      </c>
      <c r="B164" s="16" t="str">
        <f>'DOR Games'!B163</f>
        <v>07Sep12936</v>
      </c>
      <c r="C164" s="46">
        <f>'DOR Games'!AI163</f>
        <v>1.5</v>
      </c>
      <c r="F164" s="16">
        <v>42214</v>
      </c>
      <c r="G164" s="21" t="s">
        <v>340</v>
      </c>
      <c r="H164" s="21">
        <v>3</v>
      </c>
    </row>
    <row r="165" spans="1:8" x14ac:dyDescent="0.25">
      <c r="A165" s="16">
        <f>'DOR Games'!A164</f>
        <v>39359</v>
      </c>
      <c r="B165" s="16" t="str">
        <f>'DOR Games'!B164</f>
        <v>07Oct12950</v>
      </c>
      <c r="C165" s="46">
        <f>'DOR Games'!AI164</f>
        <v>2.1800000000000002</v>
      </c>
      <c r="F165" s="16">
        <v>42288</v>
      </c>
      <c r="G165" s="21" t="s">
        <v>341</v>
      </c>
      <c r="H165" s="21">
        <v>2</v>
      </c>
    </row>
    <row r="166" spans="1:8" x14ac:dyDescent="0.25">
      <c r="A166" s="16">
        <f>'DOR Games'!A165</f>
        <v>39367</v>
      </c>
      <c r="B166" s="16" t="str">
        <f>'DOR Games'!B165</f>
        <v>07Oct12983</v>
      </c>
      <c r="C166" s="46">
        <f>'DOR Games'!AI165</f>
        <v>6.88</v>
      </c>
      <c r="F166" s="16">
        <v>42289</v>
      </c>
      <c r="G166" s="21" t="s">
        <v>342</v>
      </c>
      <c r="H166" s="21">
        <v>2</v>
      </c>
    </row>
    <row r="167" spans="1:8" x14ac:dyDescent="0.25">
      <c r="A167" s="16">
        <f>'DOR Games'!A166</f>
        <v>39372</v>
      </c>
      <c r="B167" s="16" t="str">
        <f>'DOR Games'!B166</f>
        <v>07Oct12998</v>
      </c>
      <c r="C167" s="46">
        <f>'DOR Games'!AI166</f>
        <v>9.4</v>
      </c>
      <c r="F167" s="16">
        <v>42290</v>
      </c>
      <c r="G167" s="21" t="s">
        <v>343</v>
      </c>
      <c r="H167" s="21">
        <v>2</v>
      </c>
    </row>
    <row r="168" spans="1:8" x14ac:dyDescent="0.25">
      <c r="A168" s="16">
        <f>'DOR Games'!A167</f>
        <v>39376</v>
      </c>
      <c r="B168" s="16" t="str">
        <f>'DOR Games'!B167</f>
        <v>07Oct13010</v>
      </c>
      <c r="C168" s="46">
        <f>'DOR Games'!AI167</f>
        <v>2.1800000000000002</v>
      </c>
      <c r="F168" s="16">
        <v>42322</v>
      </c>
      <c r="G168" s="21" t="s">
        <v>344</v>
      </c>
      <c r="H168" s="21">
        <v>6</v>
      </c>
    </row>
    <row r="169" spans="1:8" x14ac:dyDescent="0.25">
      <c r="A169" s="16">
        <f>'DOR Games'!A168</f>
        <v>39376</v>
      </c>
      <c r="B169" s="16" t="str">
        <f>'DOR Games'!B168</f>
        <v>07Oct13011</v>
      </c>
      <c r="C169" s="46">
        <f>'DOR Games'!AI168</f>
        <v>1.75</v>
      </c>
      <c r="F169" s="16">
        <v>42351</v>
      </c>
      <c r="G169" s="21" t="s">
        <v>345</v>
      </c>
      <c r="H169" s="21">
        <v>150</v>
      </c>
    </row>
    <row r="170" spans="1:8" x14ac:dyDescent="0.25">
      <c r="A170" s="16">
        <f>'DOR Games'!A169</f>
        <v>39386</v>
      </c>
      <c r="B170" s="16" t="str">
        <f>'DOR Games'!B169</f>
        <v>07Oct13048</v>
      </c>
      <c r="C170" s="46">
        <f>'DOR Games'!AI169</f>
        <v>2.3199999999999998</v>
      </c>
      <c r="F170" s="16">
        <v>42351</v>
      </c>
      <c r="G170" s="21" t="s">
        <v>346</v>
      </c>
      <c r="H170" s="21">
        <v>60</v>
      </c>
    </row>
    <row r="171" spans="1:8" x14ac:dyDescent="0.25">
      <c r="A171" s="16">
        <f>'DOR Games'!A170</f>
        <v>39407</v>
      </c>
      <c r="B171" s="16" t="str">
        <f>'DOR Games'!B170</f>
        <v>07Nov13144</v>
      </c>
      <c r="C171" s="46">
        <f>'DOR Games'!AI170</f>
        <v>2.25</v>
      </c>
      <c r="F171" s="16">
        <v>42405</v>
      </c>
      <c r="G171" s="21" t="s">
        <v>347</v>
      </c>
      <c r="H171" s="21">
        <v>10</v>
      </c>
    </row>
    <row r="172" spans="1:8" x14ac:dyDescent="0.25">
      <c r="A172" s="16">
        <f>'DOR Games'!A171</f>
        <v>39434</v>
      </c>
      <c r="B172" s="16" t="str">
        <f>'DOR Games'!B171</f>
        <v>07Dec13252</v>
      </c>
      <c r="C172" s="46">
        <f>'DOR Games'!AI171</f>
        <v>2.25</v>
      </c>
      <c r="F172" s="16">
        <v>42405</v>
      </c>
      <c r="G172" s="21" t="s">
        <v>348</v>
      </c>
      <c r="H172" s="21">
        <v>10</v>
      </c>
    </row>
    <row r="173" spans="1:8" x14ac:dyDescent="0.25">
      <c r="A173" s="16">
        <f>'DOR Games'!A172</f>
        <v>39436</v>
      </c>
      <c r="B173" s="16" t="str">
        <f>'DOR Games'!B172</f>
        <v>07Dec13261</v>
      </c>
      <c r="C173" s="46">
        <f>'DOR Games'!AI172</f>
        <v>2.25</v>
      </c>
      <c r="F173" s="16">
        <v>42405</v>
      </c>
      <c r="G173" s="21" t="s">
        <v>349</v>
      </c>
      <c r="H173" s="21">
        <v>10</v>
      </c>
    </row>
    <row r="174" spans="1:8" x14ac:dyDescent="0.25">
      <c r="A174" s="16">
        <f>'DOR Games'!A173</f>
        <v>39445</v>
      </c>
      <c r="B174" s="16" t="str">
        <f>'DOR Games'!B173</f>
        <v>07Dec13307</v>
      </c>
      <c r="C174" s="46">
        <f>'DOR Games'!AI173</f>
        <v>2.25</v>
      </c>
      <c r="F174" s="16">
        <v>42405</v>
      </c>
      <c r="G174" s="21" t="s">
        <v>350</v>
      </c>
      <c r="H174" s="21">
        <v>10</v>
      </c>
    </row>
    <row r="175" spans="1:8" x14ac:dyDescent="0.25">
      <c r="A175" s="16">
        <f>'DOR Games'!A174</f>
        <v>39451</v>
      </c>
      <c r="B175" s="16" t="str">
        <f>'DOR Games'!B174</f>
        <v>08Jan13334</v>
      </c>
      <c r="C175" s="46">
        <f>'DOR Games'!AI174</f>
        <v>2.06</v>
      </c>
      <c r="F175" s="16">
        <v>42405</v>
      </c>
      <c r="G175" s="21" t="s">
        <v>351</v>
      </c>
      <c r="H175" s="21">
        <v>10</v>
      </c>
    </row>
    <row r="176" spans="1:8" x14ac:dyDescent="0.25">
      <c r="A176" s="16">
        <f>'DOR Games'!A175</f>
        <v>39451</v>
      </c>
      <c r="B176" s="16" t="str">
        <f>'DOR Games'!B175</f>
        <v>08Jan13335</v>
      </c>
      <c r="C176" s="46">
        <f>'DOR Games'!AI175</f>
        <v>4</v>
      </c>
      <c r="F176" s="16">
        <v>42406</v>
      </c>
      <c r="G176" s="21" t="s">
        <v>352</v>
      </c>
      <c r="H176" s="21">
        <v>0</v>
      </c>
    </row>
    <row r="177" spans="1:8" x14ac:dyDescent="0.25">
      <c r="A177" s="16">
        <f>'DOR Games'!A176</f>
        <v>39468</v>
      </c>
      <c r="B177" s="16" t="str">
        <f>'DOR Games'!B176</f>
        <v>08Jan13427</v>
      </c>
      <c r="C177" s="46">
        <f>'DOR Games'!AI176</f>
        <v>1.41</v>
      </c>
      <c r="F177" s="16">
        <v>42409</v>
      </c>
      <c r="G177" s="21" t="s">
        <v>353</v>
      </c>
      <c r="H177" s="21">
        <v>2</v>
      </c>
    </row>
    <row r="178" spans="1:8" x14ac:dyDescent="0.25">
      <c r="A178" s="16">
        <f>'DOR Games'!A177</f>
        <v>39468</v>
      </c>
      <c r="B178" s="16" t="str">
        <f>'DOR Games'!B177</f>
        <v>08Jan13426</v>
      </c>
      <c r="C178" s="46">
        <f>'DOR Games'!AI177</f>
        <v>1.28</v>
      </c>
      <c r="F178" s="16">
        <v>42416</v>
      </c>
      <c r="G178" s="21" t="s">
        <v>354</v>
      </c>
      <c r="H178" s="21">
        <v>4</v>
      </c>
    </row>
    <row r="179" spans="1:8" x14ac:dyDescent="0.25">
      <c r="A179" s="16">
        <f>'DOR Games'!A178</f>
        <v>39470</v>
      </c>
      <c r="B179" s="16" t="str">
        <f>'DOR Games'!B178</f>
        <v>08Jan13439</v>
      </c>
      <c r="C179" s="46">
        <f>'DOR Games'!AI178</f>
        <v>1.34</v>
      </c>
      <c r="F179" s="16">
        <v>42483</v>
      </c>
      <c r="G179" s="21" t="s">
        <v>355</v>
      </c>
      <c r="H179" s="21">
        <v>4</v>
      </c>
    </row>
    <row r="180" spans="1:8" x14ac:dyDescent="0.25">
      <c r="A180" s="16">
        <f>'DOR Games'!A179</f>
        <v>39481</v>
      </c>
      <c r="B180" s="16" t="str">
        <f>'DOR Games'!B179</f>
        <v>08Feb13494</v>
      </c>
      <c r="C180" s="46">
        <f>'DOR Games'!AI179</f>
        <v>1.625</v>
      </c>
      <c r="F180" s="16">
        <v>42499</v>
      </c>
      <c r="G180" s="21" t="s">
        <v>356</v>
      </c>
      <c r="H180" s="21">
        <v>6</v>
      </c>
    </row>
    <row r="181" spans="1:8" x14ac:dyDescent="0.25">
      <c r="A181" s="16">
        <f>'DOR Games'!A180</f>
        <v>39484</v>
      </c>
      <c r="B181" s="16" t="str">
        <f>'DOR Games'!B180</f>
        <v>08Feb13507</v>
      </c>
      <c r="C181" s="46">
        <f>'DOR Games'!AI180</f>
        <v>0.72</v>
      </c>
      <c r="F181" s="16">
        <v>42605</v>
      </c>
      <c r="G181" s="21" t="s">
        <v>357</v>
      </c>
      <c r="H181" s="21">
        <v>120</v>
      </c>
    </row>
    <row r="182" spans="1:8" x14ac:dyDescent="0.25">
      <c r="A182" s="16">
        <f>'DOR Games'!A181</f>
        <v>39485</v>
      </c>
      <c r="B182" s="16" t="str">
        <f>'DOR Games'!B181</f>
        <v>08Feb13509</v>
      </c>
      <c r="C182" s="46">
        <f>'DOR Games'!AI181</f>
        <v>4.07</v>
      </c>
      <c r="F182" s="16">
        <v>42605</v>
      </c>
      <c r="G182" s="21" t="s">
        <v>358</v>
      </c>
      <c r="H182" s="21">
        <v>20</v>
      </c>
    </row>
    <row r="183" spans="1:8" x14ac:dyDescent="0.25">
      <c r="A183" s="16">
        <f>'DOR Games'!A182</f>
        <v>39499</v>
      </c>
      <c r="B183" s="16" t="str">
        <f>'DOR Games'!B182</f>
        <v>08Feb13567</v>
      </c>
      <c r="C183" s="46">
        <f>'DOR Games'!AI182</f>
        <v>0.75</v>
      </c>
      <c r="F183" s="16">
        <v>42704</v>
      </c>
      <c r="G183" s="21" t="s">
        <v>359</v>
      </c>
      <c r="H183" s="21">
        <v>75</v>
      </c>
    </row>
    <row r="184" spans="1:8" x14ac:dyDescent="0.25">
      <c r="A184" s="16">
        <f>'DOR Games'!A183</f>
        <v>39500</v>
      </c>
      <c r="B184" s="16" t="str">
        <f>'DOR Games'!B183</f>
        <v>08Feb13570</v>
      </c>
      <c r="C184" s="46">
        <f>'DOR Games'!AI183</f>
        <v>4.5</v>
      </c>
      <c r="F184" s="16">
        <v>42704</v>
      </c>
      <c r="G184" s="21" t="s">
        <v>360</v>
      </c>
      <c r="H184" s="21">
        <v>60</v>
      </c>
    </row>
    <row r="185" spans="1:8" x14ac:dyDescent="0.25">
      <c r="A185" s="16">
        <f>'DOR Games'!A184</f>
        <v>39521</v>
      </c>
      <c r="B185" s="16" t="str">
        <f>'DOR Games'!B184</f>
        <v>08Mar13687</v>
      </c>
      <c r="C185" s="46">
        <f>'DOR Games'!AI184</f>
        <v>0.66</v>
      </c>
      <c r="F185" s="16">
        <v>43128</v>
      </c>
      <c r="G185" s="21" t="s">
        <v>361</v>
      </c>
      <c r="H185" s="21">
        <v>75</v>
      </c>
    </row>
    <row r="186" spans="1:8" x14ac:dyDescent="0.25">
      <c r="A186" s="16">
        <f>'DOR Games'!A185</f>
        <v>39527</v>
      </c>
      <c r="B186" s="16" t="str">
        <f>'DOR Games'!B185</f>
        <v>08Mar13712</v>
      </c>
      <c r="C186" s="46">
        <f>'DOR Games'!AI185</f>
        <v>6.46</v>
      </c>
      <c r="F186" s="16">
        <v>43128</v>
      </c>
      <c r="G186" s="21" t="s">
        <v>362</v>
      </c>
      <c r="H186" s="21">
        <v>180</v>
      </c>
    </row>
    <row r="187" spans="1:8" x14ac:dyDescent="0.25">
      <c r="A187" s="16">
        <f>'DOR Games'!A186</f>
        <v>39536</v>
      </c>
      <c r="B187" s="16" t="str">
        <f>'DOR Games'!B186</f>
        <v>08Mar13747</v>
      </c>
      <c r="C187" s="46">
        <f>'DOR Games'!AI186</f>
        <v>10</v>
      </c>
      <c r="F187" s="16">
        <v>43393</v>
      </c>
      <c r="G187" s="21" t="s">
        <v>363</v>
      </c>
      <c r="H187" s="21">
        <v>75</v>
      </c>
    </row>
    <row r="188" spans="1:8" x14ac:dyDescent="0.25">
      <c r="A188" s="16">
        <f>'DOR Games'!A187</f>
        <v>39536</v>
      </c>
      <c r="B188" s="16" t="str">
        <f>'DOR Games'!B187</f>
        <v>08Mar13748</v>
      </c>
      <c r="C188" s="46">
        <f>'DOR Games'!AI187</f>
        <v>1.375</v>
      </c>
      <c r="F188" s="16">
        <v>43393</v>
      </c>
      <c r="G188" s="21" t="s">
        <v>364</v>
      </c>
      <c r="H188" s="21">
        <v>180</v>
      </c>
    </row>
    <row r="189" spans="1:8" x14ac:dyDescent="0.25">
      <c r="A189" s="16">
        <f>'DOR Games'!A188</f>
        <v>39549</v>
      </c>
      <c r="B189" s="16" t="str">
        <f>'DOR Games'!B188</f>
        <v>08Apr13814</v>
      </c>
      <c r="C189" s="46">
        <f>'DOR Games'!AI188</f>
        <v>6.88</v>
      </c>
      <c r="F189" s="16">
        <v>43666</v>
      </c>
      <c r="G189" s="21" t="s">
        <v>365</v>
      </c>
      <c r="H189" s="21">
        <v>105</v>
      </c>
    </row>
    <row r="190" spans="1:8" x14ac:dyDescent="0.25">
      <c r="A190" s="16">
        <f>'DOR Games'!A189</f>
        <v>39551</v>
      </c>
      <c r="B190" s="16" t="str">
        <f>'DOR Games'!B189</f>
        <v>08Apr13823</v>
      </c>
      <c r="C190" s="46">
        <f>'DOR Games'!AI189</f>
        <v>3.44</v>
      </c>
      <c r="F190" s="16">
        <v>43792</v>
      </c>
      <c r="G190" s="21" t="s">
        <v>366</v>
      </c>
      <c r="H190" s="21">
        <v>75</v>
      </c>
    </row>
    <row r="191" spans="1:8" x14ac:dyDescent="0.25">
      <c r="A191" s="16">
        <f>'DOR Games'!A190</f>
        <v>39559</v>
      </c>
      <c r="B191" s="16" t="str">
        <f>'DOR Games'!B190</f>
        <v>08Apr13864</v>
      </c>
      <c r="C191" s="46">
        <f>'DOR Games'!AI190</f>
        <v>1.28</v>
      </c>
      <c r="F191" s="16">
        <v>43792</v>
      </c>
      <c r="G191" s="21" t="s">
        <v>367</v>
      </c>
      <c r="H191" s="21">
        <v>75</v>
      </c>
    </row>
    <row r="192" spans="1:8" x14ac:dyDescent="0.25">
      <c r="A192" s="16">
        <f>'DOR Games'!A191</f>
        <v>39559</v>
      </c>
      <c r="B192" s="16" t="str">
        <f>'DOR Games'!B191</f>
        <v>08Apr13863</v>
      </c>
      <c r="C192" s="46">
        <f>'DOR Games'!AI191</f>
        <v>10</v>
      </c>
      <c r="F192" s="16">
        <v>44154</v>
      </c>
      <c r="G192" s="21" t="s">
        <v>368</v>
      </c>
      <c r="H192" s="21">
        <v>0</v>
      </c>
    </row>
    <row r="193" spans="1:8" x14ac:dyDescent="0.25">
      <c r="A193" s="16">
        <f>'DOR Games'!A192</f>
        <v>39560</v>
      </c>
      <c r="B193" s="16" t="str">
        <f>'DOR Games'!B192</f>
        <v>08Apr13868</v>
      </c>
      <c r="C193" s="46">
        <f>'DOR Games'!AI192</f>
        <v>0.75</v>
      </c>
      <c r="F193" s="16">
        <v>44213</v>
      </c>
      <c r="G193" s="21" t="s">
        <v>369</v>
      </c>
      <c r="H193" s="21">
        <v>50</v>
      </c>
    </row>
    <row r="194" spans="1:8" x14ac:dyDescent="0.25">
      <c r="A194" s="16">
        <f>'DOR Games'!A193</f>
        <v>39560</v>
      </c>
      <c r="B194" s="16" t="str">
        <f>'DOR Games'!B193</f>
        <v>08Apr13867</v>
      </c>
      <c r="C194" s="46">
        <f>'DOR Games'!AI193</f>
        <v>2.1800000000000002</v>
      </c>
      <c r="F194" s="16">
        <v>44213</v>
      </c>
      <c r="G194" s="21" t="s">
        <v>370</v>
      </c>
      <c r="H194" s="21">
        <v>0</v>
      </c>
    </row>
    <row r="195" spans="1:8" x14ac:dyDescent="0.25">
      <c r="A195" s="16">
        <f>'DOR Games'!A194</f>
        <v>39565</v>
      </c>
      <c r="B195" s="16" t="str">
        <f>'DOR Games'!B194</f>
        <v>08Apr13890</v>
      </c>
      <c r="C195" s="46">
        <f>'DOR Games'!AI194</f>
        <v>4.9000000000000004</v>
      </c>
      <c r="F195" s="16">
        <v>44213</v>
      </c>
      <c r="G195" s="21" t="s">
        <v>371</v>
      </c>
      <c r="H195" s="21">
        <v>20</v>
      </c>
    </row>
    <row r="196" spans="1:8" x14ac:dyDescent="0.25">
      <c r="A196" s="16">
        <f>'DOR Games'!A195</f>
        <v>39565</v>
      </c>
      <c r="B196" s="16" t="str">
        <f>'DOR Games'!B195</f>
        <v>08Apr13891</v>
      </c>
      <c r="C196" s="46">
        <f>'DOR Games'!AI195</f>
        <v>6.24</v>
      </c>
      <c r="F196" s="16">
        <v>44213</v>
      </c>
      <c r="G196" s="21" t="s">
        <v>372</v>
      </c>
      <c r="H196" s="21">
        <v>10</v>
      </c>
    </row>
    <row r="197" spans="1:8" x14ac:dyDescent="0.25">
      <c r="A197" s="16">
        <f>'DOR Games'!A196</f>
        <v>39567</v>
      </c>
      <c r="B197" s="16" t="str">
        <f>'DOR Games'!B196</f>
        <v>08Apr13900</v>
      </c>
      <c r="C197" s="46">
        <f>'DOR Games'!AI196</f>
        <v>6.46</v>
      </c>
      <c r="F197" s="16">
        <v>44213</v>
      </c>
      <c r="G197" s="21" t="s">
        <v>373</v>
      </c>
      <c r="H197" s="21">
        <v>10</v>
      </c>
    </row>
    <row r="198" spans="1:8" x14ac:dyDescent="0.25">
      <c r="A198" s="16">
        <f>'DOR Games'!A197</f>
        <v>39590</v>
      </c>
      <c r="B198" s="16" t="str">
        <f>'DOR Games'!B197</f>
        <v>08May13995</v>
      </c>
      <c r="C198" s="46">
        <f>'DOR Games'!AI197</f>
        <v>1.5</v>
      </c>
      <c r="F198" s="16">
        <v>44213</v>
      </c>
      <c r="G198" s="21" t="s">
        <v>374</v>
      </c>
      <c r="H198" s="21">
        <v>20</v>
      </c>
    </row>
    <row r="199" spans="1:8" x14ac:dyDescent="0.25">
      <c r="A199" s="16">
        <f>'DOR Games'!A198</f>
        <v>39597</v>
      </c>
      <c r="B199" s="16" t="str">
        <f>'DOR Games'!B198</f>
        <v>08May14025</v>
      </c>
      <c r="C199" s="46">
        <f>'DOR Games'!AI198</f>
        <v>1.32</v>
      </c>
      <c r="F199" s="16">
        <v>44297</v>
      </c>
      <c r="G199" s="21" t="s">
        <v>375</v>
      </c>
      <c r="H199" s="21">
        <v>20</v>
      </c>
    </row>
    <row r="200" spans="1:8" x14ac:dyDescent="0.25">
      <c r="A200" s="16">
        <f>'DOR Games'!A199</f>
        <v>39597</v>
      </c>
      <c r="B200" s="16" t="str">
        <f>'DOR Games'!B199</f>
        <v>08May14024</v>
      </c>
      <c r="C200" s="46">
        <f>'DOR Games'!AI199</f>
        <v>1.41</v>
      </c>
      <c r="F200" s="16">
        <v>44297</v>
      </c>
      <c r="G200" s="21" t="s">
        <v>376</v>
      </c>
      <c r="H200" s="21">
        <v>0</v>
      </c>
    </row>
    <row r="201" spans="1:8" x14ac:dyDescent="0.25">
      <c r="A201" s="16">
        <f>'DOR Games'!A200</f>
        <v>39598</v>
      </c>
      <c r="B201" s="16" t="str">
        <f>'DOR Games'!B200</f>
        <v>08May14026</v>
      </c>
      <c r="C201" s="46">
        <f>'DOR Games'!AI200</f>
        <v>10</v>
      </c>
      <c r="F201" s="16">
        <v>44297</v>
      </c>
      <c r="G201" s="21" t="s">
        <v>377</v>
      </c>
      <c r="H201" s="21">
        <v>20</v>
      </c>
    </row>
    <row r="202" spans="1:8" x14ac:dyDescent="0.25">
      <c r="A202" s="16">
        <f>'DOR Games'!A201</f>
        <v>39604</v>
      </c>
      <c r="B202" s="16" t="str">
        <f>'DOR Games'!B201</f>
        <v>08Jun14066</v>
      </c>
      <c r="C202" s="46">
        <f>'DOR Games'!AI201</f>
        <v>2.25</v>
      </c>
      <c r="F202" s="16">
        <v>44297</v>
      </c>
      <c r="G202" t="s">
        <v>378</v>
      </c>
      <c r="H202" s="21">
        <v>10</v>
      </c>
    </row>
    <row r="203" spans="1:8" x14ac:dyDescent="0.25">
      <c r="A203" s="16">
        <f>'DOR Games'!A202</f>
        <v>39606</v>
      </c>
      <c r="B203" s="16" t="str">
        <f>'DOR Games'!B202</f>
        <v>08Jun14080</v>
      </c>
      <c r="C203" s="46">
        <f>'DOR Games'!AI202</f>
        <v>2.84</v>
      </c>
      <c r="F203" s="16">
        <v>44337</v>
      </c>
      <c r="G203" t="s">
        <v>379</v>
      </c>
      <c r="H203" s="21">
        <v>15</v>
      </c>
    </row>
    <row r="204" spans="1:8" x14ac:dyDescent="0.25">
      <c r="A204" s="16">
        <f>'DOR Games'!A203</f>
        <v>39653</v>
      </c>
      <c r="B204" s="16" t="str">
        <f>'DOR Games'!B203</f>
        <v>08Jul14263</v>
      </c>
      <c r="C204" s="46">
        <f>'DOR Games'!AI203</f>
        <v>0.72</v>
      </c>
      <c r="F204" s="16">
        <v>44337</v>
      </c>
      <c r="G204" t="s">
        <v>380</v>
      </c>
      <c r="H204" s="21">
        <v>5</v>
      </c>
    </row>
    <row r="205" spans="1:8" x14ac:dyDescent="0.25">
      <c r="A205" s="16">
        <f>'DOR Games'!A204</f>
        <v>39653</v>
      </c>
      <c r="B205" s="16" t="str">
        <f>'DOR Games'!B204</f>
        <v>08Jul14264</v>
      </c>
      <c r="C205" s="46">
        <f>'DOR Games'!AI204</f>
        <v>2.58</v>
      </c>
      <c r="F205" s="16">
        <v>44337</v>
      </c>
      <c r="G205" t="s">
        <v>381</v>
      </c>
      <c r="H205" s="21">
        <v>5</v>
      </c>
    </row>
    <row r="206" spans="1:8" x14ac:dyDescent="0.25">
      <c r="A206" s="16">
        <f>'DOR Games'!A205</f>
        <v>39677</v>
      </c>
      <c r="B206" s="16" t="str">
        <f>'DOR Games'!B205</f>
        <v>08Aug14385</v>
      </c>
      <c r="C206" s="46">
        <f>'DOR Games'!AI205</f>
        <v>10</v>
      </c>
      <c r="F206" s="16">
        <v>44337</v>
      </c>
      <c r="G206" t="s">
        <v>382</v>
      </c>
      <c r="H206" s="21">
        <v>5</v>
      </c>
    </row>
    <row r="207" spans="1:8" x14ac:dyDescent="0.25">
      <c r="A207" s="16">
        <f>'DOR Games'!A206</f>
        <v>39677</v>
      </c>
      <c r="B207" s="16" t="str">
        <f>'DOR Games'!B206</f>
        <v>08Aug14388</v>
      </c>
      <c r="C207" s="46">
        <f>'DOR Games'!AI206</f>
        <v>2.06</v>
      </c>
      <c r="F207" s="16">
        <v>44337</v>
      </c>
      <c r="G207" t="s">
        <v>383</v>
      </c>
      <c r="H207" s="21">
        <v>5</v>
      </c>
    </row>
    <row r="208" spans="1:8" x14ac:dyDescent="0.25">
      <c r="A208" s="16">
        <f>'DOR Games'!A207</f>
        <v>39678</v>
      </c>
      <c r="B208" s="16" t="str">
        <f>'DOR Games'!B207</f>
        <v>08Aug14393</v>
      </c>
      <c r="C208" s="46">
        <f>'DOR Games'!AI207</f>
        <v>3</v>
      </c>
      <c r="F208" s="16">
        <v>44337</v>
      </c>
      <c r="G208" t="s">
        <v>384</v>
      </c>
      <c r="H208" s="21">
        <v>15</v>
      </c>
    </row>
    <row r="209" spans="1:8" x14ac:dyDescent="0.25">
      <c r="A209" s="16">
        <f>'DOR Games'!A208</f>
        <v>39678</v>
      </c>
      <c r="B209" s="16" t="str">
        <f>'DOR Games'!B208</f>
        <v>08Aug14394</v>
      </c>
      <c r="C209" s="46">
        <f>'DOR Games'!AI208</f>
        <v>4.6399999999999997</v>
      </c>
      <c r="F209" s="16">
        <v>44337</v>
      </c>
      <c r="G209" t="s">
        <v>385</v>
      </c>
      <c r="H209" s="21">
        <v>15</v>
      </c>
    </row>
    <row r="210" spans="1:8" x14ac:dyDescent="0.25">
      <c r="A210" s="16">
        <f>'DOR Games'!A209</f>
        <v>39678</v>
      </c>
      <c r="B210" s="16" t="str">
        <f>'DOR Games'!B209</f>
        <v>08Aug14392</v>
      </c>
      <c r="C210" s="46">
        <f>'DOR Games'!AI209</f>
        <v>5.875</v>
      </c>
      <c r="F210" s="16">
        <v>44337</v>
      </c>
      <c r="G210" t="s">
        <v>386</v>
      </c>
      <c r="H210" s="21">
        <v>15</v>
      </c>
    </row>
    <row r="211" spans="1:8" x14ac:dyDescent="0.25">
      <c r="A211" s="16">
        <f>'DOR Games'!A210</f>
        <v>39682</v>
      </c>
      <c r="B211" s="16" t="str">
        <f>'DOR Games'!B210</f>
        <v>08Aug14412</v>
      </c>
      <c r="C211" s="46">
        <f>'DOR Games'!AI210</f>
        <v>10</v>
      </c>
      <c r="F211" s="16">
        <v>44360</v>
      </c>
      <c r="G211" t="s">
        <v>387</v>
      </c>
      <c r="H211" s="21">
        <v>15</v>
      </c>
    </row>
    <row r="212" spans="1:8" x14ac:dyDescent="0.25">
      <c r="A212" s="16">
        <f>'DOR Games'!A211</f>
        <v>39683</v>
      </c>
      <c r="B212" s="16" t="str">
        <f>'DOR Games'!B211</f>
        <v>08Aug14421</v>
      </c>
      <c r="C212" s="46">
        <f>'DOR Games'!AI211</f>
        <v>10</v>
      </c>
      <c r="F212" s="16">
        <v>44360</v>
      </c>
      <c r="G212" t="s">
        <v>388</v>
      </c>
      <c r="H212" s="21">
        <v>5</v>
      </c>
    </row>
    <row r="213" spans="1:8" x14ac:dyDescent="0.25">
      <c r="A213" s="16">
        <f>'DOR Games'!A212</f>
        <v>39724</v>
      </c>
      <c r="B213" s="16" t="str">
        <f>'DOR Games'!B212</f>
        <v>08Oct14570</v>
      </c>
      <c r="C213" s="46">
        <f>'DOR Games'!AI212</f>
        <v>4.32</v>
      </c>
      <c r="F213" s="16">
        <v>44503</v>
      </c>
      <c r="G213" t="s">
        <v>389</v>
      </c>
      <c r="H213" s="21">
        <v>15</v>
      </c>
    </row>
    <row r="214" spans="1:8" x14ac:dyDescent="0.25">
      <c r="A214" s="16">
        <f>'DOR Games'!A213</f>
        <v>39737</v>
      </c>
      <c r="B214" s="16" t="str">
        <f>'DOR Games'!B213</f>
        <v>08Oct14632</v>
      </c>
      <c r="C214" s="46">
        <f>'DOR Games'!AI213</f>
        <v>0.75</v>
      </c>
      <c r="F214" s="16">
        <v>44503</v>
      </c>
      <c r="G214" t="s">
        <v>390</v>
      </c>
      <c r="H214" s="21">
        <v>15</v>
      </c>
    </row>
    <row r="215" spans="1:8" x14ac:dyDescent="0.25">
      <c r="A215" s="16">
        <f>'DOR Games'!A214</f>
        <v>39739</v>
      </c>
      <c r="B215" s="16" t="str">
        <f>'DOR Games'!B214</f>
        <v>08Oct14641</v>
      </c>
      <c r="C215" s="46">
        <f>'DOR Games'!AI214</f>
        <v>2.5</v>
      </c>
      <c r="F215" s="16">
        <v>44503</v>
      </c>
      <c r="G215" t="s">
        <v>391</v>
      </c>
      <c r="H215" s="21">
        <v>15</v>
      </c>
    </row>
    <row r="216" spans="1:8" x14ac:dyDescent="0.25">
      <c r="A216" s="16">
        <f>'DOR Games'!A215</f>
        <v>39741</v>
      </c>
      <c r="B216" s="16" t="str">
        <f>'DOR Games'!B215</f>
        <v>08Oct14650</v>
      </c>
      <c r="C216" s="46">
        <f>'DOR Games'!AI215</f>
        <v>1.25</v>
      </c>
      <c r="F216" s="16">
        <v>44503</v>
      </c>
      <c r="G216" t="s">
        <v>392</v>
      </c>
      <c r="H216" s="21">
        <v>15</v>
      </c>
    </row>
    <row r="217" spans="1:8" x14ac:dyDescent="0.25">
      <c r="A217" s="16">
        <f>'DOR Games'!A216</f>
        <v>39742</v>
      </c>
      <c r="B217" s="16" t="str">
        <f>'DOR Games'!B216</f>
        <v>08Oct14659</v>
      </c>
      <c r="C217" s="46">
        <f>'DOR Games'!AI216</f>
        <v>2.84</v>
      </c>
      <c r="F217" s="16">
        <v>44503</v>
      </c>
      <c r="G217" t="s">
        <v>393</v>
      </c>
      <c r="H217" s="21">
        <v>15</v>
      </c>
    </row>
    <row r="218" spans="1:8" x14ac:dyDescent="0.25">
      <c r="A218" s="16">
        <f>'DOR Games'!A217</f>
        <v>39750</v>
      </c>
      <c r="B218" s="16" t="str">
        <f>'DOR Games'!B217</f>
        <v>08Oct14701</v>
      </c>
      <c r="C218" s="46">
        <f>'DOR Games'!AI217</f>
        <v>1.125</v>
      </c>
      <c r="F218" s="16">
        <v>44504</v>
      </c>
      <c r="G218" t="s">
        <v>394</v>
      </c>
      <c r="H218" s="21">
        <v>5</v>
      </c>
    </row>
    <row r="219" spans="1:8" x14ac:dyDescent="0.25">
      <c r="A219" s="16">
        <f>'DOR Games'!A218</f>
        <v>39759</v>
      </c>
      <c r="B219" s="16" t="str">
        <f>'DOR Games'!B218</f>
        <v>08Nov14745</v>
      </c>
      <c r="C219" s="46">
        <f>'DOR Games'!AI218</f>
        <v>6.75</v>
      </c>
      <c r="F219" s="16">
        <v>44504</v>
      </c>
      <c r="G219" t="s">
        <v>395</v>
      </c>
      <c r="H219" s="21">
        <v>5</v>
      </c>
    </row>
    <row r="220" spans="1:8" x14ac:dyDescent="0.25">
      <c r="A220" s="16">
        <f>'DOR Games'!A219</f>
        <v>39759</v>
      </c>
      <c r="B220" s="16" t="str">
        <f>'DOR Games'!B219</f>
        <v>08Nov14744</v>
      </c>
      <c r="C220" s="46">
        <f>'DOR Games'!AI219</f>
        <v>0.875</v>
      </c>
      <c r="F220" s="16">
        <v>44504</v>
      </c>
      <c r="G220" t="s">
        <v>396</v>
      </c>
      <c r="H220" s="21">
        <v>5</v>
      </c>
    </row>
    <row r="221" spans="1:8" x14ac:dyDescent="0.25">
      <c r="A221" s="16">
        <f>'DOR Games'!A220</f>
        <v>39761</v>
      </c>
      <c r="B221" s="16" t="str">
        <f>'DOR Games'!B220</f>
        <v>08Nov14751</v>
      </c>
      <c r="C221" s="46">
        <f>'DOR Games'!AI220</f>
        <v>1</v>
      </c>
      <c r="F221" s="16">
        <v>44504</v>
      </c>
      <c r="G221" t="s">
        <v>397</v>
      </c>
      <c r="H221" s="21">
        <v>5</v>
      </c>
    </row>
    <row r="222" spans="1:8" x14ac:dyDescent="0.25">
      <c r="A222" s="16">
        <f>'DOR Games'!A221</f>
        <v>39764</v>
      </c>
      <c r="B222" s="16" t="str">
        <f>'DOR Games'!B221</f>
        <v>08Nov14760</v>
      </c>
      <c r="C222" s="46">
        <f>'DOR Games'!AI221</f>
        <v>10</v>
      </c>
      <c r="F222" s="16">
        <v>44504</v>
      </c>
      <c r="G222" t="s">
        <v>398</v>
      </c>
      <c r="H222" s="21">
        <v>5</v>
      </c>
    </row>
    <row r="223" spans="1:8" x14ac:dyDescent="0.25">
      <c r="A223" s="16">
        <f>'DOR Games'!A222</f>
        <v>39769</v>
      </c>
      <c r="B223" s="16" t="str">
        <f>'DOR Games'!B222</f>
        <v>08Nov14782</v>
      </c>
      <c r="C223" s="46">
        <f>'DOR Games'!AI222</f>
        <v>2.5299999999999998</v>
      </c>
      <c r="F223" s="16">
        <v>44546</v>
      </c>
      <c r="G223" t="s">
        <v>399</v>
      </c>
      <c r="H223" s="21">
        <v>0</v>
      </c>
    </row>
    <row r="224" spans="1:8" x14ac:dyDescent="0.25">
      <c r="A224" s="16">
        <f>'DOR Games'!A223</f>
        <v>39770</v>
      </c>
      <c r="B224" s="16" t="str">
        <f>'DOR Games'!B223</f>
        <v>08Nov14787</v>
      </c>
      <c r="C224" s="46">
        <f>'DOR Games'!AI223</f>
        <v>1.76</v>
      </c>
      <c r="F224" s="16">
        <v>44546</v>
      </c>
      <c r="G224" t="s">
        <v>400</v>
      </c>
      <c r="H224" s="21">
        <v>0</v>
      </c>
    </row>
    <row r="225" spans="1:8" x14ac:dyDescent="0.25">
      <c r="A225" s="16">
        <f>'DOR Games'!A224</f>
        <v>39773</v>
      </c>
      <c r="B225" s="16" t="str">
        <f>'DOR Games'!B224</f>
        <v>08Nov14795</v>
      </c>
      <c r="C225" s="46">
        <f>'DOR Games'!AI224</f>
        <v>1.9</v>
      </c>
      <c r="F225" s="16">
        <v>44546</v>
      </c>
      <c r="G225" t="s">
        <v>401</v>
      </c>
      <c r="H225" s="21">
        <v>0</v>
      </c>
    </row>
    <row r="226" spans="1:8" x14ac:dyDescent="0.25">
      <c r="A226" s="16">
        <f>'DOR Games'!A225</f>
        <v>39780</v>
      </c>
      <c r="B226" s="16" t="str">
        <f>'DOR Games'!B225</f>
        <v>08Nov14837</v>
      </c>
      <c r="C226" s="46">
        <f>'DOR Games'!AI225</f>
        <v>2.76</v>
      </c>
      <c r="F226" s="16">
        <v>44570</v>
      </c>
      <c r="G226" t="s">
        <v>402</v>
      </c>
      <c r="H226" s="21">
        <v>5</v>
      </c>
    </row>
    <row r="227" spans="1:8" x14ac:dyDescent="0.25">
      <c r="A227" s="16">
        <f>'DOR Games'!A226</f>
        <v>39795</v>
      </c>
      <c r="B227" s="16" t="str">
        <f>'DOR Games'!B226</f>
        <v>08Dec14895</v>
      </c>
      <c r="C227" s="46">
        <f>'DOR Games'!AI226</f>
        <v>4.08</v>
      </c>
      <c r="F227" s="16">
        <v>44570</v>
      </c>
      <c r="G227" t="s">
        <v>403</v>
      </c>
      <c r="H227" s="21">
        <v>5</v>
      </c>
    </row>
    <row r="228" spans="1:8" x14ac:dyDescent="0.25">
      <c r="A228" s="16">
        <f>'DOR Games'!A227</f>
        <v>39843</v>
      </c>
      <c r="B228" s="16" t="str">
        <f>'DOR Games'!B227</f>
        <v>09Jan15123</v>
      </c>
      <c r="C228" s="46">
        <f>'DOR Games'!AI227</f>
        <v>2.16</v>
      </c>
      <c r="F228" s="16">
        <v>44570</v>
      </c>
      <c r="G228" t="s">
        <v>404</v>
      </c>
      <c r="H228" s="21">
        <v>15</v>
      </c>
    </row>
    <row r="229" spans="1:8" x14ac:dyDescent="0.25">
      <c r="A229" s="16">
        <f>'DOR Games'!A228</f>
        <v>39853</v>
      </c>
      <c r="B229" s="16" t="str">
        <f>'DOR Games'!B228</f>
        <v>09Feb15163</v>
      </c>
      <c r="C229" s="46">
        <f>'DOR Games'!AI228</f>
        <v>1.25</v>
      </c>
      <c r="F229" s="16">
        <v>44570</v>
      </c>
      <c r="G229" t="s">
        <v>405</v>
      </c>
      <c r="H229" s="21">
        <v>15</v>
      </c>
    </row>
    <row r="230" spans="1:8" x14ac:dyDescent="0.25">
      <c r="A230" s="16">
        <f>'DOR Games'!A229</f>
        <v>39858</v>
      </c>
      <c r="B230" s="16" t="str">
        <f>'DOR Games'!B229</f>
        <v>09Feb15183</v>
      </c>
      <c r="C230" s="46">
        <f>'DOR Games'!AI229</f>
        <v>3.125</v>
      </c>
      <c r="F230" s="16">
        <v>44737</v>
      </c>
      <c r="G230" t="s">
        <v>406</v>
      </c>
      <c r="H230" s="21">
        <v>30</v>
      </c>
    </row>
    <row r="231" spans="1:8" x14ac:dyDescent="0.25">
      <c r="A231" s="16">
        <f>'DOR Games'!A230</f>
        <v>39874</v>
      </c>
      <c r="B231" s="16" t="str">
        <f>'DOR Games'!B230</f>
        <v>09Mar15251</v>
      </c>
      <c r="C231" s="46">
        <f>'DOR Games'!AI230</f>
        <v>3.3</v>
      </c>
      <c r="F231" s="16">
        <v>44932</v>
      </c>
      <c r="G231" t="s">
        <v>407</v>
      </c>
      <c r="H231" s="21">
        <v>180</v>
      </c>
    </row>
    <row r="232" spans="1:8" x14ac:dyDescent="0.25">
      <c r="A232" s="16">
        <f>'DOR Games'!A231</f>
        <v>39911</v>
      </c>
      <c r="B232" s="16" t="str">
        <f>'DOR Games'!B231</f>
        <v>09Apr15415</v>
      </c>
      <c r="C232" s="46">
        <f>'DOR Games'!AI231</f>
        <v>2.1800000000000002</v>
      </c>
      <c r="F232" s="16">
        <v>44935</v>
      </c>
      <c r="G232" t="s">
        <v>408</v>
      </c>
      <c r="H232" s="21">
        <v>0</v>
      </c>
    </row>
    <row r="233" spans="1:8" x14ac:dyDescent="0.25">
      <c r="A233" s="16">
        <f>'DOR Games'!A232</f>
        <v>39911</v>
      </c>
      <c r="B233" s="16" t="str">
        <f>'DOR Games'!B232</f>
        <v>09Apr15413</v>
      </c>
      <c r="C233" s="46">
        <f>'DOR Games'!AI232</f>
        <v>10</v>
      </c>
      <c r="F233" s="16">
        <v>44949</v>
      </c>
      <c r="G233" t="s">
        <v>409</v>
      </c>
      <c r="H233" s="21">
        <v>0</v>
      </c>
    </row>
    <row r="234" spans="1:8" x14ac:dyDescent="0.25">
      <c r="A234" s="16">
        <f>'DOR Games'!A233</f>
        <v>39911</v>
      </c>
      <c r="B234" s="16" t="str">
        <f>'DOR Games'!B233</f>
        <v>09Apr15414</v>
      </c>
      <c r="C234" s="46">
        <f>'DOR Games'!AI233</f>
        <v>1.9</v>
      </c>
      <c r="F234" s="16">
        <v>45019</v>
      </c>
      <c r="G234" t="s">
        <v>410</v>
      </c>
      <c r="H234" s="21">
        <v>31</v>
      </c>
    </row>
    <row r="235" spans="1:8" x14ac:dyDescent="0.25">
      <c r="A235" s="16">
        <f>'DOR Games'!A234</f>
        <v>39927</v>
      </c>
      <c r="B235" s="16" t="str">
        <f>'DOR Games'!B234</f>
        <v>09Apr15466</v>
      </c>
      <c r="C235" s="46">
        <f>'DOR Games'!AI234</f>
        <v>10</v>
      </c>
      <c r="F235" s="16">
        <v>45019</v>
      </c>
      <c r="G235" t="s">
        <v>411</v>
      </c>
      <c r="H235" s="21">
        <v>45</v>
      </c>
    </row>
    <row r="236" spans="1:8" x14ac:dyDescent="0.25">
      <c r="A236" s="16">
        <f>'DOR Games'!A235</f>
        <v>39933</v>
      </c>
      <c r="B236" s="16" t="str">
        <f>'DOR Games'!B235</f>
        <v>09Apr15387</v>
      </c>
      <c r="C236" s="46">
        <f>'DOR Games'!AI235</f>
        <v>2</v>
      </c>
      <c r="F236" s="16">
        <v>45117</v>
      </c>
      <c r="G236" t="s">
        <v>412</v>
      </c>
      <c r="H236" s="21">
        <v>35</v>
      </c>
    </row>
    <row r="237" spans="1:8" x14ac:dyDescent="0.25">
      <c r="A237" s="16">
        <f>'DOR Games'!A236</f>
        <v>39952</v>
      </c>
      <c r="B237" s="16" t="str">
        <f>'DOR Games'!B236</f>
        <v>09May15561</v>
      </c>
      <c r="C237" s="46">
        <f>'DOR Games'!AI236</f>
        <v>2.04</v>
      </c>
      <c r="F237" s="16">
        <v>45201</v>
      </c>
      <c r="G237" t="s">
        <v>413</v>
      </c>
      <c r="H237" s="21">
        <v>30</v>
      </c>
    </row>
    <row r="238" spans="1:8" x14ac:dyDescent="0.25">
      <c r="A238" s="16">
        <f>'DOR Games'!A237</f>
        <v>39959</v>
      </c>
      <c r="B238" s="16" t="str">
        <f>'DOR Games'!B237</f>
        <v>09May15582</v>
      </c>
      <c r="C238" s="46">
        <f>'DOR Games'!AI237</f>
        <v>1.9</v>
      </c>
      <c r="F238" s="16">
        <v>45229</v>
      </c>
      <c r="G238" t="s">
        <v>414</v>
      </c>
      <c r="H238" s="21">
        <v>0</v>
      </c>
    </row>
    <row r="239" spans="1:8" x14ac:dyDescent="0.25">
      <c r="A239" s="16">
        <f>'DOR Games'!A238</f>
        <v>39977</v>
      </c>
      <c r="B239" s="16" t="str">
        <f>'DOR Games'!B238</f>
        <v>09Jun15658</v>
      </c>
      <c r="C239" s="46">
        <f>'DOR Games'!AI238</f>
        <v>4.12</v>
      </c>
      <c r="F239" s="16">
        <v>45293</v>
      </c>
      <c r="G239" t="s">
        <v>415</v>
      </c>
      <c r="H239" s="21">
        <v>30</v>
      </c>
    </row>
    <row r="240" spans="1:8" x14ac:dyDescent="0.25">
      <c r="A240" s="16">
        <f>'DOR Games'!A239</f>
        <v>39977</v>
      </c>
      <c r="B240" s="16" t="str">
        <f>'DOR Games'!B239</f>
        <v>09Jun15659</v>
      </c>
      <c r="C240" s="46">
        <f>'DOR Games'!AI239</f>
        <v>1.5</v>
      </c>
      <c r="F240" s="16">
        <v>45388</v>
      </c>
      <c r="G240" t="s">
        <v>416</v>
      </c>
      <c r="H240" s="21">
        <v>30</v>
      </c>
    </row>
    <row r="241" spans="1:8" x14ac:dyDescent="0.25">
      <c r="A241" s="16">
        <f>'DOR Games'!A240</f>
        <v>39988</v>
      </c>
      <c r="B241" s="16" t="str">
        <f>'DOR Games'!B240</f>
        <v>09Jun15703</v>
      </c>
      <c r="C241" s="46">
        <f>'DOR Games'!AI240</f>
        <v>2.84</v>
      </c>
      <c r="F241" s="16">
        <v>45658</v>
      </c>
      <c r="G241" t="s">
        <v>417</v>
      </c>
      <c r="H241" s="21">
        <v>90</v>
      </c>
    </row>
    <row r="242" spans="1:8" x14ac:dyDescent="0.25">
      <c r="A242" s="16">
        <f>'DOR Games'!A241</f>
        <v>39995</v>
      </c>
      <c r="B242" s="16" t="str">
        <f>'DOR Games'!B241</f>
        <v>09Jul15731</v>
      </c>
      <c r="C242" s="46">
        <f>'DOR Games'!AI241</f>
        <v>1.1000000000000001</v>
      </c>
      <c r="F242" s="16">
        <v>45717</v>
      </c>
      <c r="G242" t="s">
        <v>418</v>
      </c>
      <c r="H242" s="21">
        <v>10</v>
      </c>
    </row>
    <row r="243" spans="1:8" x14ac:dyDescent="0.25">
      <c r="A243" s="16">
        <f>'DOR Games'!A242</f>
        <v>39995</v>
      </c>
      <c r="B243" s="16" t="str">
        <f>'DOR Games'!B242</f>
        <v>09Jul15729</v>
      </c>
      <c r="C243" s="46">
        <f>'DOR Games'!AI242</f>
        <v>4.1399999999999997</v>
      </c>
      <c r="F243" s="16">
        <v>45717</v>
      </c>
      <c r="G243" t="s">
        <v>419</v>
      </c>
      <c r="H243" s="21">
        <v>10</v>
      </c>
    </row>
    <row r="244" spans="1:8" x14ac:dyDescent="0.25">
      <c r="A244" s="16">
        <f>'DOR Games'!A243</f>
        <v>40000</v>
      </c>
      <c r="B244" s="16" t="str">
        <f>'DOR Games'!B243</f>
        <v>09Jul15755</v>
      </c>
      <c r="C244" s="46">
        <f>'DOR Games'!AI243</f>
        <v>2.2000000000000002</v>
      </c>
      <c r="F244" s="16">
        <v>45717</v>
      </c>
      <c r="G244" t="s">
        <v>420</v>
      </c>
      <c r="H244" s="21">
        <v>10</v>
      </c>
    </row>
    <row r="245" spans="1:8" x14ac:dyDescent="0.25">
      <c r="A245" s="16">
        <f>'DOR Games'!A244</f>
        <v>40011</v>
      </c>
      <c r="B245" s="16" t="str">
        <f>'DOR Games'!B244</f>
        <v>09Jul15806</v>
      </c>
      <c r="C245" s="46">
        <f>'DOR Games'!AI244</f>
        <v>0.75</v>
      </c>
      <c r="F245" s="16">
        <v>45717</v>
      </c>
      <c r="G245" t="s">
        <v>421</v>
      </c>
      <c r="H245" s="21">
        <v>10</v>
      </c>
    </row>
    <row r="246" spans="1:8" x14ac:dyDescent="0.25">
      <c r="A246" s="16">
        <f>'DOR Games'!A245</f>
        <v>40012</v>
      </c>
      <c r="B246" s="16" t="str">
        <f>'DOR Games'!B245</f>
        <v>09Jul15824</v>
      </c>
      <c r="C246" s="46">
        <f>'DOR Games'!AI245</f>
        <v>1.08</v>
      </c>
      <c r="F246" s="16">
        <v>45717</v>
      </c>
      <c r="G246" t="s">
        <v>422</v>
      </c>
      <c r="H246" s="21">
        <v>10</v>
      </c>
    </row>
    <row r="247" spans="1:8" x14ac:dyDescent="0.25">
      <c r="A247" s="16">
        <f>'DOR Games'!A246</f>
        <v>40012</v>
      </c>
      <c r="B247" s="16" t="str">
        <f>'DOR Games'!B246</f>
        <v>09Jul15823</v>
      </c>
      <c r="C247" s="46">
        <f>'DOR Games'!AI246</f>
        <v>2</v>
      </c>
      <c r="F247" s="16">
        <v>45717</v>
      </c>
      <c r="G247" t="s">
        <v>423</v>
      </c>
      <c r="H247" s="21">
        <v>10</v>
      </c>
    </row>
    <row r="248" spans="1:8" x14ac:dyDescent="0.25">
      <c r="A248" s="16">
        <f>'DOR Games'!A247</f>
        <v>40016</v>
      </c>
      <c r="B248" s="16" t="str">
        <f>'DOR Games'!B247</f>
        <v>09Jul15863</v>
      </c>
      <c r="C248" s="46">
        <f>'DOR Games'!AI247</f>
        <v>3.02</v>
      </c>
      <c r="F248" s="16">
        <v>45717</v>
      </c>
      <c r="G248" t="s">
        <v>424</v>
      </c>
      <c r="H248" s="21">
        <v>10</v>
      </c>
    </row>
    <row r="249" spans="1:8" x14ac:dyDescent="0.25">
      <c r="A249" s="16">
        <f>'DOR Games'!A248</f>
        <v>40035</v>
      </c>
      <c r="B249" s="16" t="str">
        <f>'DOR Games'!B248</f>
        <v>09Aug15949</v>
      </c>
      <c r="C249" s="46">
        <f>'DOR Games'!AI248</f>
        <v>1.54</v>
      </c>
      <c r="F249" s="16">
        <v>45717</v>
      </c>
      <c r="G249" t="s">
        <v>425</v>
      </c>
      <c r="H249" s="21">
        <v>20</v>
      </c>
    </row>
    <row r="250" spans="1:8" x14ac:dyDescent="0.25">
      <c r="A250" s="16">
        <f>'DOR Games'!A249</f>
        <v>40036</v>
      </c>
      <c r="B250" s="16" t="str">
        <f>'DOR Games'!B249</f>
        <v>09Aug15955</v>
      </c>
      <c r="C250" s="46">
        <f>'DOR Games'!AI249</f>
        <v>4.62</v>
      </c>
      <c r="F250" s="16">
        <v>45717</v>
      </c>
      <c r="G250" t="s">
        <v>426</v>
      </c>
      <c r="H250" s="21">
        <v>20</v>
      </c>
    </row>
    <row r="251" spans="1:8" x14ac:dyDescent="0.25">
      <c r="A251" s="16">
        <f>'DOR Games'!A250</f>
        <v>40036</v>
      </c>
      <c r="B251" s="16" t="str">
        <f>'DOR Games'!B250</f>
        <v>09Aug15956</v>
      </c>
      <c r="C251" s="46">
        <f>'DOR Games'!AI250</f>
        <v>5.94</v>
      </c>
      <c r="F251" s="16">
        <v>45717</v>
      </c>
      <c r="G251" t="s">
        <v>427</v>
      </c>
      <c r="H251" s="21">
        <v>20</v>
      </c>
    </row>
    <row r="252" spans="1:8" x14ac:dyDescent="0.25">
      <c r="A252" s="16">
        <f>'DOR Games'!A251</f>
        <v>40062</v>
      </c>
      <c r="B252" s="16" t="str">
        <f>'DOR Games'!B251</f>
        <v>09Sep16046</v>
      </c>
      <c r="C252" s="46">
        <f>'DOR Games'!AI251</f>
        <v>3.75</v>
      </c>
      <c r="F252" s="16">
        <v>45717</v>
      </c>
      <c r="G252" t="s">
        <v>428</v>
      </c>
      <c r="H252" s="21">
        <v>20</v>
      </c>
    </row>
    <row r="253" spans="1:8" x14ac:dyDescent="0.25">
      <c r="A253" s="16">
        <f>'DOR Games'!A252</f>
        <v>40138</v>
      </c>
      <c r="B253" s="16" t="str">
        <f>'DOR Games'!B252</f>
        <v>09Nov16333</v>
      </c>
      <c r="C253" s="46">
        <f>'DOR Games'!AI252</f>
        <v>3.08</v>
      </c>
      <c r="F253" s="16">
        <v>45717</v>
      </c>
      <c r="G253" t="s">
        <v>429</v>
      </c>
      <c r="H253" s="21">
        <v>10</v>
      </c>
    </row>
    <row r="254" spans="1:8" x14ac:dyDescent="0.25">
      <c r="A254" s="16">
        <f>'DOR Games'!A253</f>
        <v>40146</v>
      </c>
      <c r="B254" s="16" t="str">
        <f>'DOR Games'!B253</f>
        <v>09Nov16370</v>
      </c>
      <c r="C254" s="46">
        <f>'DOR Games'!AI253</f>
        <v>10</v>
      </c>
      <c r="F254" s="16">
        <v>45717</v>
      </c>
      <c r="G254" t="s">
        <v>430</v>
      </c>
      <c r="H254" s="21">
        <v>10</v>
      </c>
    </row>
    <row r="255" spans="1:8" x14ac:dyDescent="0.25">
      <c r="A255" s="16">
        <f>'DOR Games'!A254</f>
        <v>40178</v>
      </c>
      <c r="B255" s="16" t="str">
        <f>'DOR Games'!B254</f>
        <v>09Dec16486</v>
      </c>
      <c r="C255" s="46">
        <f>'DOR Games'!AI254</f>
        <v>2.5</v>
      </c>
      <c r="F255" s="16">
        <v>45748</v>
      </c>
      <c r="G255" t="s">
        <v>1688</v>
      </c>
      <c r="H255" s="21">
        <v>0</v>
      </c>
    </row>
    <row r="256" spans="1:8" x14ac:dyDescent="0.25">
      <c r="A256" s="16">
        <f>'DOR Games'!A255</f>
        <v>40184</v>
      </c>
      <c r="B256" s="16" t="str">
        <f>'DOR Games'!B255</f>
        <v>10Jan16526</v>
      </c>
      <c r="C256" s="46">
        <f>'DOR Games'!AI255</f>
        <v>2.4</v>
      </c>
      <c r="F256" s="16">
        <v>45748</v>
      </c>
      <c r="G256" t="s">
        <v>1689</v>
      </c>
      <c r="H256" s="21">
        <v>20</v>
      </c>
    </row>
    <row r="257" spans="1:8" x14ac:dyDescent="0.25">
      <c r="A257" s="16">
        <f>'DOR Games'!A256</f>
        <v>40188</v>
      </c>
      <c r="B257" s="16" t="str">
        <f>'DOR Games'!B256</f>
        <v>10Jan16638</v>
      </c>
      <c r="C257" s="46">
        <f>'DOR Games'!AI256</f>
        <v>2.64</v>
      </c>
      <c r="F257" s="16">
        <v>45748</v>
      </c>
      <c r="G257" t="s">
        <v>1690</v>
      </c>
      <c r="H257" s="21">
        <v>20</v>
      </c>
    </row>
    <row r="258" spans="1:8" x14ac:dyDescent="0.25">
      <c r="A258" s="16">
        <f>'DOR Games'!A257</f>
        <v>40202</v>
      </c>
      <c r="B258" s="16" t="str">
        <f>'DOR Games'!B257</f>
        <v>10Jan16596</v>
      </c>
      <c r="C258" s="46">
        <f>'DOR Games'!AI257</f>
        <v>3.08</v>
      </c>
      <c r="F258" s="16">
        <v>45748</v>
      </c>
      <c r="G258" t="s">
        <v>1691</v>
      </c>
      <c r="H258" s="21">
        <v>20</v>
      </c>
    </row>
    <row r="259" spans="1:8" x14ac:dyDescent="0.25">
      <c r="A259" s="16">
        <f>'DOR Games'!A258</f>
        <v>40204</v>
      </c>
      <c r="B259" s="16" t="str">
        <f>'DOR Games'!B258</f>
        <v>10Jan16602</v>
      </c>
      <c r="C259" s="46">
        <f>'DOR Games'!AI258</f>
        <v>10</v>
      </c>
      <c r="F259" s="16">
        <v>45748</v>
      </c>
      <c r="G259" t="s">
        <v>1692</v>
      </c>
      <c r="H259" s="21">
        <v>20</v>
      </c>
    </row>
    <row r="260" spans="1:8" x14ac:dyDescent="0.25">
      <c r="A260" s="16">
        <f>'DOR Games'!A259</f>
        <v>40216</v>
      </c>
      <c r="B260" s="16" t="str">
        <f>'DOR Games'!B259</f>
        <v>10Feb16671</v>
      </c>
      <c r="C260" s="46">
        <f>'DOR Games'!AI259</f>
        <v>5.48</v>
      </c>
      <c r="F260" s="16">
        <v>45748</v>
      </c>
      <c r="G260" t="s">
        <v>1693</v>
      </c>
      <c r="H260" s="21">
        <v>20</v>
      </c>
    </row>
    <row r="261" spans="1:8" x14ac:dyDescent="0.25">
      <c r="A261" s="16">
        <f>'DOR Games'!A260</f>
        <v>40216</v>
      </c>
      <c r="B261" s="16" t="str">
        <f>'DOR Games'!B260</f>
        <v>10Feb16674</v>
      </c>
      <c r="C261" s="46">
        <f>'DOR Games'!AI260</f>
        <v>10</v>
      </c>
      <c r="F261" s="16">
        <v>45748</v>
      </c>
      <c r="G261" t="s">
        <v>1694</v>
      </c>
      <c r="H261" s="21">
        <v>20</v>
      </c>
    </row>
    <row r="262" spans="1:8" x14ac:dyDescent="0.25">
      <c r="A262" s="16">
        <f>'DOR Games'!A261</f>
        <v>40225</v>
      </c>
      <c r="B262" s="16" t="str">
        <f>'DOR Games'!B261</f>
        <v>10Feb16728</v>
      </c>
      <c r="C262" s="46">
        <f>'DOR Games'!AI261</f>
        <v>1.68</v>
      </c>
      <c r="F262" s="16">
        <v>45748</v>
      </c>
      <c r="G262" t="s">
        <v>1695</v>
      </c>
      <c r="H262" s="21">
        <v>20</v>
      </c>
    </row>
    <row r="263" spans="1:8" x14ac:dyDescent="0.25">
      <c r="A263" s="16">
        <f>'DOR Games'!A262</f>
        <v>40236</v>
      </c>
      <c r="B263" s="16" t="str">
        <f>'DOR Games'!B262</f>
        <v>10Feb16783</v>
      </c>
      <c r="C263" s="46">
        <f>'DOR Games'!AI262</f>
        <v>0.75</v>
      </c>
      <c r="F263" s="16">
        <v>45748</v>
      </c>
      <c r="G263" t="s">
        <v>1696</v>
      </c>
      <c r="H263" s="21">
        <v>20</v>
      </c>
    </row>
    <row r="264" spans="1:8" x14ac:dyDescent="0.25">
      <c r="A264" s="16">
        <f>'DOR Games'!A263</f>
        <v>40242</v>
      </c>
      <c r="B264" s="16" t="str">
        <f>'DOR Games'!B263</f>
        <v>10Mar16821</v>
      </c>
      <c r="C264" s="46">
        <f>'DOR Games'!AI263</f>
        <v>3.02</v>
      </c>
      <c r="F264" s="16">
        <v>45748</v>
      </c>
      <c r="G264" t="s">
        <v>1697</v>
      </c>
      <c r="H264" s="21">
        <v>20</v>
      </c>
    </row>
    <row r="265" spans="1:8" x14ac:dyDescent="0.25">
      <c r="A265" s="16">
        <f>'DOR Games'!A264</f>
        <v>40260</v>
      </c>
      <c r="B265" s="16" t="str">
        <f>'DOR Games'!B264</f>
        <v>10Mar16923</v>
      </c>
      <c r="C265" s="46">
        <f>'DOR Games'!AI264</f>
        <v>2.625</v>
      </c>
      <c r="F265" s="16">
        <v>45748</v>
      </c>
      <c r="G265" t="s">
        <v>1698</v>
      </c>
      <c r="H265" s="21">
        <v>10</v>
      </c>
    </row>
    <row r="266" spans="1:8" x14ac:dyDescent="0.25">
      <c r="A266" s="16">
        <f>'DOR Games'!A265</f>
        <v>40263</v>
      </c>
      <c r="B266" s="16" t="str">
        <f>'DOR Games'!B265</f>
        <v>10Mar16945</v>
      </c>
      <c r="C266" s="46">
        <f>'DOR Games'!AI265</f>
        <v>5.16</v>
      </c>
      <c r="F266" s="16">
        <v>45748</v>
      </c>
      <c r="G266" t="s">
        <v>1699</v>
      </c>
      <c r="H266" s="21">
        <v>10</v>
      </c>
    </row>
    <row r="267" spans="1:8" x14ac:dyDescent="0.25">
      <c r="A267" s="16">
        <f>'DOR Games'!A266</f>
        <v>40265</v>
      </c>
      <c r="B267" s="16" t="str">
        <f>'DOR Games'!B266</f>
        <v>10Mar16953</v>
      </c>
      <c r="C267" s="46">
        <f>'DOR Games'!AI266</f>
        <v>10</v>
      </c>
      <c r="F267" s="16">
        <v>45748</v>
      </c>
      <c r="G267" t="s">
        <v>1700</v>
      </c>
      <c r="H267" s="21">
        <v>10</v>
      </c>
    </row>
    <row r="268" spans="1:8" x14ac:dyDescent="0.25">
      <c r="A268" s="16">
        <f>'DOR Games'!A267</f>
        <v>40267</v>
      </c>
      <c r="B268" s="16" t="str">
        <f>'DOR Games'!B267</f>
        <v>10Mar16960</v>
      </c>
      <c r="C268" s="46">
        <f>'DOR Games'!AI267</f>
        <v>2.16</v>
      </c>
      <c r="F268" s="16">
        <v>45748</v>
      </c>
      <c r="G268" t="s">
        <v>1701</v>
      </c>
      <c r="H268" s="21">
        <v>10</v>
      </c>
    </row>
    <row r="269" spans="1:8" x14ac:dyDescent="0.25">
      <c r="A269" s="16">
        <f>'DOR Games'!A268</f>
        <v>40267</v>
      </c>
      <c r="B269" s="16" t="str">
        <f>'DOR Games'!B268</f>
        <v>10Mar16900</v>
      </c>
      <c r="C269" s="46">
        <f>'DOR Games'!AI268</f>
        <v>1.06</v>
      </c>
      <c r="F269" s="16">
        <v>45748</v>
      </c>
      <c r="G269" t="s">
        <v>1702</v>
      </c>
      <c r="H269" s="21">
        <v>10</v>
      </c>
    </row>
    <row r="270" spans="1:8" x14ac:dyDescent="0.25">
      <c r="A270" s="16">
        <f>'DOR Games'!A269</f>
        <v>40287</v>
      </c>
      <c r="B270" s="16" t="str">
        <f>'DOR Games'!B269</f>
        <v>10Apr17043</v>
      </c>
      <c r="C270" s="46">
        <f>'DOR Games'!AI269</f>
        <v>10</v>
      </c>
      <c r="F270" s="16">
        <v>45748</v>
      </c>
      <c r="G270" s="21" t="s">
        <v>1703</v>
      </c>
      <c r="H270" s="21">
        <v>10</v>
      </c>
    </row>
    <row r="271" spans="1:8" x14ac:dyDescent="0.25">
      <c r="A271" s="16">
        <f>'DOR Games'!A270</f>
        <v>40288</v>
      </c>
      <c r="B271" s="16" t="str">
        <f>'DOR Games'!B270</f>
        <v>10Apr17044</v>
      </c>
      <c r="C271" s="46">
        <f>'DOR Games'!AI270</f>
        <v>1.8</v>
      </c>
      <c r="F271" s="16">
        <v>45748</v>
      </c>
      <c r="G271" s="21" t="s">
        <v>1704</v>
      </c>
      <c r="H271" s="21">
        <v>10</v>
      </c>
    </row>
    <row r="272" spans="1:8" x14ac:dyDescent="0.25">
      <c r="A272" s="16">
        <f>'DOR Games'!A271</f>
        <v>40294</v>
      </c>
      <c r="B272" s="16" t="str">
        <f>'DOR Games'!B271</f>
        <v>10Apr17061</v>
      </c>
      <c r="C272" s="46">
        <f>'DOR Games'!AI271</f>
        <v>0.75</v>
      </c>
    </row>
    <row r="273" spans="1:3" x14ac:dyDescent="0.25">
      <c r="A273" s="16">
        <f>'DOR Games'!A272</f>
        <v>40324</v>
      </c>
      <c r="B273" s="16" t="str">
        <f>'DOR Games'!B272</f>
        <v>10May17188</v>
      </c>
      <c r="C273" s="46">
        <f>'DOR Games'!AI272</f>
        <v>1.28</v>
      </c>
    </row>
    <row r="274" spans="1:3" x14ac:dyDescent="0.25">
      <c r="A274" s="16">
        <f>'DOR Games'!A273</f>
        <v>40330</v>
      </c>
      <c r="B274" s="16" t="str">
        <f>'DOR Games'!B273</f>
        <v>10Jun17208</v>
      </c>
      <c r="C274" s="46">
        <f>'DOR Games'!AI273</f>
        <v>4</v>
      </c>
    </row>
    <row r="275" spans="1:3" x14ac:dyDescent="0.25">
      <c r="A275" s="16">
        <f>'DOR Games'!A274</f>
        <v>40363</v>
      </c>
      <c r="B275" s="16" t="str">
        <f>'DOR Games'!B274</f>
        <v>10Jul17311</v>
      </c>
      <c r="C275" s="46">
        <f>'DOR Games'!AI274</f>
        <v>2.75</v>
      </c>
    </row>
    <row r="276" spans="1:3" x14ac:dyDescent="0.25">
      <c r="A276" s="16">
        <f>'DOR Games'!A275</f>
        <v>40393</v>
      </c>
      <c r="B276" s="16" t="str">
        <f>'DOR Games'!B275</f>
        <v>10Aug17459</v>
      </c>
      <c r="C276" s="46">
        <f>'DOR Games'!AI275</f>
        <v>10</v>
      </c>
    </row>
    <row r="277" spans="1:3" x14ac:dyDescent="0.25">
      <c r="A277" s="16">
        <f>'DOR Games'!A276</f>
        <v>40407</v>
      </c>
      <c r="B277" s="16" t="str">
        <f>'DOR Games'!B276</f>
        <v>10Aug17504</v>
      </c>
      <c r="C277" s="46">
        <f>'DOR Games'!AI276</f>
        <v>1.375</v>
      </c>
    </row>
    <row r="278" spans="1:3" x14ac:dyDescent="0.25">
      <c r="A278" s="16">
        <f>'DOR Games'!A277</f>
        <v>40408</v>
      </c>
      <c r="B278" s="16" t="str">
        <f>'DOR Games'!B277</f>
        <v>10Aug17506</v>
      </c>
      <c r="C278" s="46">
        <f>'DOR Games'!AI277</f>
        <v>2.06</v>
      </c>
    </row>
    <row r="279" spans="1:3" x14ac:dyDescent="0.25">
      <c r="A279" s="16">
        <f>'DOR Games'!A278</f>
        <v>40448</v>
      </c>
      <c r="B279" s="16" t="str">
        <f>'DOR Games'!B278</f>
        <v>10Sep17655</v>
      </c>
      <c r="C279" s="46">
        <f>'DOR Games'!AI278</f>
        <v>10</v>
      </c>
    </row>
    <row r="280" spans="1:3" x14ac:dyDescent="0.25">
      <c r="A280" s="16">
        <f>'DOR Games'!A279</f>
        <v>40450</v>
      </c>
      <c r="B280" s="16" t="str">
        <f>'DOR Games'!B279</f>
        <v>10Sep17659</v>
      </c>
      <c r="C280" s="46">
        <f>'DOR Games'!AI279</f>
        <v>2.25</v>
      </c>
    </row>
    <row r="281" spans="1:3" x14ac:dyDescent="0.25">
      <c r="A281" s="16">
        <f>'DOR Games'!A280</f>
        <v>40502</v>
      </c>
      <c r="B281" s="16" t="str">
        <f>'DOR Games'!B280</f>
        <v>10Nov17802</v>
      </c>
      <c r="C281" s="46">
        <f>'DOR Games'!AI280</f>
        <v>1.875</v>
      </c>
    </row>
    <row r="282" spans="1:3" x14ac:dyDescent="0.25">
      <c r="A282" s="16">
        <f>'DOR Games'!A281</f>
        <v>40505</v>
      </c>
      <c r="B282" s="16" t="str">
        <f>'DOR Games'!B281</f>
        <v>10Nov17807</v>
      </c>
      <c r="C282" s="46">
        <f>'DOR Games'!AI281</f>
        <v>1.375</v>
      </c>
    </row>
    <row r="283" spans="1:3" x14ac:dyDescent="0.25">
      <c r="A283" s="16">
        <f>'DOR Games'!A282</f>
        <v>40508</v>
      </c>
      <c r="B283" s="16" t="str">
        <f>'DOR Games'!B282</f>
        <v>10Nov17814</v>
      </c>
      <c r="C283" s="46">
        <f>'DOR Games'!AI282</f>
        <v>4.28</v>
      </c>
    </row>
    <row r="284" spans="1:3" x14ac:dyDescent="0.25">
      <c r="A284" s="16">
        <f>'DOR Games'!A283</f>
        <v>40510</v>
      </c>
      <c r="B284" s="16" t="str">
        <f>'DOR Games'!B283</f>
        <v>10Nov17817</v>
      </c>
      <c r="C284" s="46">
        <f>'DOR Games'!AI283</f>
        <v>3.44</v>
      </c>
    </row>
    <row r="285" spans="1:3" x14ac:dyDescent="0.25">
      <c r="A285" s="16">
        <f>'DOR Games'!A284</f>
        <v>40524</v>
      </c>
      <c r="B285" s="16" t="str">
        <f>'DOR Games'!B284</f>
        <v>10Dec17853</v>
      </c>
      <c r="C285" s="46">
        <f>'DOR Games'!AI284</f>
        <v>1.125</v>
      </c>
    </row>
    <row r="286" spans="1:3" x14ac:dyDescent="0.25">
      <c r="A286" s="16">
        <f>'DOR Games'!A285</f>
        <v>40524</v>
      </c>
      <c r="B286" s="16" t="str">
        <f>'DOR Games'!B285</f>
        <v>10Dec17855</v>
      </c>
      <c r="C286" s="46">
        <f>'DOR Games'!AI285</f>
        <v>1.5</v>
      </c>
    </row>
    <row r="287" spans="1:3" x14ac:dyDescent="0.25">
      <c r="A287" s="16">
        <f>'DOR Games'!A286</f>
        <v>40540</v>
      </c>
      <c r="B287" s="16" t="str">
        <f>'DOR Games'!B286</f>
        <v>10Dec17900</v>
      </c>
      <c r="C287" s="46">
        <f>'DOR Games'!AI286</f>
        <v>16.5</v>
      </c>
    </row>
    <row r="288" spans="1:3" x14ac:dyDescent="0.25">
      <c r="A288" s="16">
        <f>'DOR Games'!A287</f>
        <v>40562</v>
      </c>
      <c r="B288" s="16" t="str">
        <f>'DOR Games'!B287</f>
        <v>11Jan17968</v>
      </c>
      <c r="C288" s="46">
        <f>'DOR Games'!AI287</f>
        <v>3.125</v>
      </c>
    </row>
    <row r="289" spans="1:3" x14ac:dyDescent="0.25">
      <c r="A289" s="16">
        <f>'DOR Games'!A288</f>
        <v>40565</v>
      </c>
      <c r="B289" s="16" t="str">
        <f>'DOR Games'!B288</f>
        <v>11Jan17990</v>
      </c>
      <c r="C289" s="46">
        <f>'DOR Games'!AI288</f>
        <v>1.48</v>
      </c>
    </row>
    <row r="290" spans="1:3" x14ac:dyDescent="0.25">
      <c r="A290" s="16">
        <f>'DOR Games'!A289</f>
        <v>40573</v>
      </c>
      <c r="B290" s="16" t="str">
        <f>'DOR Games'!B289</f>
        <v>11Jan18021</v>
      </c>
      <c r="C290" s="46">
        <f>'DOR Games'!AI289</f>
        <v>10</v>
      </c>
    </row>
    <row r="291" spans="1:3" x14ac:dyDescent="0.25">
      <c r="A291" s="16">
        <f>'DOR Games'!A290</f>
        <v>40581</v>
      </c>
      <c r="B291" s="16" t="str">
        <f>'DOR Games'!B290</f>
        <v>11Feb18047</v>
      </c>
      <c r="C291" s="46">
        <f>'DOR Games'!AI290</f>
        <v>9.5</v>
      </c>
    </row>
    <row r="292" spans="1:3" x14ac:dyDescent="0.25">
      <c r="A292" s="16">
        <f>'DOR Games'!A291</f>
        <v>40618</v>
      </c>
      <c r="B292" s="16" t="str">
        <f>'DOR Games'!B291</f>
        <v>11Mar18194</v>
      </c>
      <c r="C292" s="46">
        <f>'DOR Games'!AI291</f>
        <v>2.625</v>
      </c>
    </row>
    <row r="293" spans="1:3" x14ac:dyDescent="0.25">
      <c r="A293" s="16">
        <f>'DOR Games'!A292</f>
        <v>40621</v>
      </c>
      <c r="B293" s="16" t="str">
        <f>'DOR Games'!B292</f>
        <v>11Mar18207</v>
      </c>
      <c r="C293" s="46">
        <f>'DOR Games'!AI292</f>
        <v>4.625</v>
      </c>
    </row>
    <row r="294" spans="1:3" x14ac:dyDescent="0.25">
      <c r="A294" s="16">
        <f>'DOR Games'!A293</f>
        <v>40629</v>
      </c>
      <c r="B294" s="16" t="str">
        <f>'DOR Games'!B293</f>
        <v>11Mar18253</v>
      </c>
      <c r="C294" s="46">
        <f>'DOR Games'!AI293</f>
        <v>11.75</v>
      </c>
    </row>
    <row r="295" spans="1:3" x14ac:dyDescent="0.25">
      <c r="A295" s="16">
        <f>'DOR Games'!A294</f>
        <v>40634</v>
      </c>
      <c r="B295" s="16" t="str">
        <f>'DOR Games'!B294</f>
        <v>11Apr18271</v>
      </c>
      <c r="C295" s="46">
        <f>'DOR Games'!AI294</f>
        <v>5</v>
      </c>
    </row>
    <row r="296" spans="1:3" x14ac:dyDescent="0.25">
      <c r="A296" s="16">
        <f>'DOR Games'!A295</f>
        <v>40646</v>
      </c>
      <c r="B296" s="16" t="str">
        <f>'DOR Games'!B295</f>
        <v>11Apr18323</v>
      </c>
      <c r="C296" s="46">
        <f>'DOR Games'!AI295</f>
        <v>2.84</v>
      </c>
    </row>
    <row r="297" spans="1:3" x14ac:dyDescent="0.25">
      <c r="A297" s="16">
        <f>'DOR Games'!A296</f>
        <v>40674</v>
      </c>
      <c r="B297" s="16" t="str">
        <f>'DOR Games'!B296</f>
        <v>11May18433</v>
      </c>
      <c r="C297" s="46">
        <f>'DOR Games'!AI296</f>
        <v>10</v>
      </c>
    </row>
    <row r="298" spans="1:3" x14ac:dyDescent="0.25">
      <c r="A298" s="16">
        <f>'DOR Games'!A297</f>
        <v>40678</v>
      </c>
      <c r="B298" s="16" t="str">
        <f>'DOR Games'!B297</f>
        <v>11May18453</v>
      </c>
      <c r="C298" s="46">
        <f>'DOR Games'!AI297</f>
        <v>3.02</v>
      </c>
    </row>
    <row r="299" spans="1:3" x14ac:dyDescent="0.25">
      <c r="A299" s="16">
        <f>'DOR Games'!A298</f>
        <v>40678</v>
      </c>
      <c r="B299" s="16" t="str">
        <f>'DOR Games'!B298</f>
        <v>11May18454</v>
      </c>
      <c r="C299" s="46">
        <f>'DOR Games'!AI298</f>
        <v>10</v>
      </c>
    </row>
    <row r="300" spans="1:3" x14ac:dyDescent="0.25">
      <c r="A300" s="16">
        <f>'DOR Games'!A299</f>
        <v>40689</v>
      </c>
      <c r="B300" s="16" t="str">
        <f>'DOR Games'!B299</f>
        <v>11May18477</v>
      </c>
      <c r="C300" s="46">
        <f>'DOR Games'!AI299</f>
        <v>10</v>
      </c>
    </row>
    <row r="301" spans="1:3" x14ac:dyDescent="0.25">
      <c r="A301" s="16">
        <f>'DOR Games'!A300</f>
        <v>40691</v>
      </c>
      <c r="B301" s="16" t="str">
        <f>'DOR Games'!B300</f>
        <v>11May18483</v>
      </c>
      <c r="C301" s="46">
        <f>'DOR Games'!AI300</f>
        <v>2.625</v>
      </c>
    </row>
    <row r="302" spans="1:3" x14ac:dyDescent="0.25">
      <c r="A302" s="16">
        <f>'DOR Games'!A301</f>
        <v>40709</v>
      </c>
      <c r="B302" s="16" t="str">
        <f>'DOR Games'!B301</f>
        <v>11Jun18549</v>
      </c>
      <c r="C302" s="46">
        <f>'DOR Games'!AI301</f>
        <v>10</v>
      </c>
    </row>
    <row r="303" spans="1:3" x14ac:dyDescent="0.25">
      <c r="A303" s="16">
        <f>'DOR Games'!A302</f>
        <v>40710</v>
      </c>
      <c r="B303" s="16" t="str">
        <f>'DOR Games'!B302</f>
        <v>11Jun18551</v>
      </c>
      <c r="C303" s="46">
        <f>'DOR Games'!AI302</f>
        <v>1.375</v>
      </c>
    </row>
    <row r="304" spans="1:3" x14ac:dyDescent="0.25">
      <c r="A304" s="16">
        <f>'DOR Games'!A303</f>
        <v>40718</v>
      </c>
      <c r="B304" s="16" t="str">
        <f>'DOR Games'!B303</f>
        <v>11Jun18584</v>
      </c>
      <c r="C304" s="46">
        <f>'DOR Games'!AI303</f>
        <v>10</v>
      </c>
    </row>
    <row r="305" spans="1:3" x14ac:dyDescent="0.25">
      <c r="A305" s="16">
        <f>'DOR Games'!A304</f>
        <v>40727</v>
      </c>
      <c r="B305" s="16" t="str">
        <f>'DOR Games'!B304</f>
        <v>11Jul18637</v>
      </c>
      <c r="C305" s="46">
        <f>'DOR Games'!AI304</f>
        <v>1.25</v>
      </c>
    </row>
    <row r="306" spans="1:3" x14ac:dyDescent="0.25">
      <c r="A306" s="16">
        <f>'DOR Games'!A305</f>
        <v>40727</v>
      </c>
      <c r="B306" s="16" t="str">
        <f>'DOR Games'!B305</f>
        <v>11Jul18639</v>
      </c>
      <c r="C306" s="46">
        <f>'DOR Games'!AI305</f>
        <v>1.8</v>
      </c>
    </row>
    <row r="307" spans="1:3" x14ac:dyDescent="0.25">
      <c r="A307" s="16">
        <f>'DOR Games'!A306</f>
        <v>40751</v>
      </c>
      <c r="B307" s="16" t="str">
        <f>'DOR Games'!B306</f>
        <v>11Jul18780</v>
      </c>
      <c r="C307" s="46">
        <f>'DOR Games'!AI306</f>
        <v>10</v>
      </c>
    </row>
    <row r="308" spans="1:3" x14ac:dyDescent="0.25">
      <c r="A308" s="16">
        <f>'DOR Games'!A307</f>
        <v>40772</v>
      </c>
      <c r="B308" s="16" t="str">
        <f>'DOR Games'!B307</f>
        <v>11Aug18879</v>
      </c>
      <c r="C308" s="46">
        <f>'DOR Games'!AI307</f>
        <v>4</v>
      </c>
    </row>
    <row r="309" spans="1:3" x14ac:dyDescent="0.25">
      <c r="A309" s="16">
        <f>'DOR Games'!A308</f>
        <v>40798</v>
      </c>
      <c r="B309" s="16" t="str">
        <f>'DOR Games'!B308</f>
        <v>11Sep18999</v>
      </c>
      <c r="C309" s="46">
        <f>'DOR Games'!AI308</f>
        <v>10</v>
      </c>
    </row>
    <row r="310" spans="1:3" x14ac:dyDescent="0.25">
      <c r="A310" s="16">
        <f>'DOR Games'!A309</f>
        <v>40800</v>
      </c>
      <c r="B310" s="16" t="str">
        <f>'DOR Games'!B309</f>
        <v>11Sep19006</v>
      </c>
      <c r="C310" s="46">
        <f>'DOR Games'!AI309</f>
        <v>2.84</v>
      </c>
    </row>
    <row r="311" spans="1:3" x14ac:dyDescent="0.25">
      <c r="A311" s="16">
        <f>'DOR Games'!A310</f>
        <v>40812</v>
      </c>
      <c r="B311" s="16" t="str">
        <f>'DOR Games'!B310</f>
        <v>11Sep19045</v>
      </c>
      <c r="C311" s="46">
        <f>'DOR Games'!AI310</f>
        <v>10</v>
      </c>
    </row>
    <row r="312" spans="1:3" x14ac:dyDescent="0.25">
      <c r="A312" s="16">
        <f>'DOR Games'!A311</f>
        <v>40821</v>
      </c>
      <c r="B312" s="16" t="str">
        <f>'DOR Games'!B311</f>
        <v>11Oct19092</v>
      </c>
      <c r="C312" s="46">
        <f>'DOR Games'!AI311</f>
        <v>0.75</v>
      </c>
    </row>
    <row r="313" spans="1:3" x14ac:dyDescent="0.25">
      <c r="A313" s="16">
        <f>'DOR Games'!A312</f>
        <v>40876</v>
      </c>
      <c r="B313" s="16" t="str">
        <f>'DOR Games'!B312</f>
        <v>11Nov19259</v>
      </c>
      <c r="C313" s="46">
        <f>'DOR Games'!AI312</f>
        <v>3.02</v>
      </c>
    </row>
    <row r="314" spans="1:3" x14ac:dyDescent="0.25">
      <c r="A314" s="16">
        <f>'DOR Games'!A313</f>
        <v>40894</v>
      </c>
      <c r="B314" s="16" t="str">
        <f>'DOR Games'!B313</f>
        <v>11Dec19322</v>
      </c>
      <c r="C314" s="46">
        <f>'DOR Games'!AI313</f>
        <v>10</v>
      </c>
    </row>
    <row r="315" spans="1:3" x14ac:dyDescent="0.25">
      <c r="A315" s="16">
        <f>'DOR Games'!A314</f>
        <v>40908</v>
      </c>
      <c r="B315" s="16" t="str">
        <f>'DOR Games'!B314</f>
        <v>11Dec19372</v>
      </c>
      <c r="C315" s="46">
        <f>'DOR Games'!AI314</f>
        <v>10</v>
      </c>
    </row>
    <row r="316" spans="1:3" x14ac:dyDescent="0.25">
      <c r="A316" s="16">
        <f>'DOR Games'!A315</f>
        <v>40924</v>
      </c>
      <c r="B316" s="16" t="str">
        <f>'DOR Games'!B315</f>
        <v>12Jan19446</v>
      </c>
      <c r="C316" s="46">
        <f>'DOR Games'!AI315</f>
        <v>10</v>
      </c>
    </row>
    <row r="317" spans="1:3" x14ac:dyDescent="0.25">
      <c r="A317" s="16">
        <f>'DOR Games'!A316</f>
        <v>40941</v>
      </c>
      <c r="B317" s="16" t="str">
        <f>'DOR Games'!B316</f>
        <v>12Feb19496</v>
      </c>
      <c r="C317" s="46">
        <f>'DOR Games'!AI316</f>
        <v>10</v>
      </c>
    </row>
    <row r="318" spans="1:3" x14ac:dyDescent="0.25">
      <c r="A318" s="16">
        <f>'DOR Games'!A317</f>
        <v>40969</v>
      </c>
      <c r="B318" s="16" t="str">
        <f>'DOR Games'!B317</f>
        <v>12Mar19602</v>
      </c>
      <c r="C318" s="46">
        <f>'DOR Games'!AI317</f>
        <v>10</v>
      </c>
    </row>
    <row r="319" spans="1:3" x14ac:dyDescent="0.25">
      <c r="A319" s="16">
        <f>'DOR Games'!A318</f>
        <v>40969</v>
      </c>
      <c r="B319" s="16" t="str">
        <f>'DOR Games'!B318</f>
        <v>12Mar19601</v>
      </c>
      <c r="C319" s="46">
        <f>'DOR Games'!AI318</f>
        <v>1.125</v>
      </c>
    </row>
    <row r="320" spans="1:3" x14ac:dyDescent="0.25">
      <c r="A320" s="16">
        <f>'DOR Games'!A319</f>
        <v>40972</v>
      </c>
      <c r="B320" s="16" t="str">
        <f>'DOR Games'!B319</f>
        <v>12Mar19610</v>
      </c>
      <c r="C320" s="46">
        <f>'DOR Games'!AI319</f>
        <v>1.25</v>
      </c>
    </row>
    <row r="321" spans="1:3" x14ac:dyDescent="0.25">
      <c r="A321" s="16">
        <f>'DOR Games'!A320</f>
        <v>40975</v>
      </c>
      <c r="B321" s="16" t="str">
        <f>'DOR Games'!B320</f>
        <v>12Mar19616</v>
      </c>
      <c r="C321" s="46">
        <f>'DOR Games'!AI320</f>
        <v>1.875</v>
      </c>
    </row>
    <row r="322" spans="1:3" x14ac:dyDescent="0.25">
      <c r="A322" s="16">
        <f>'DOR Games'!A321</f>
        <v>40978</v>
      </c>
      <c r="B322" s="16" t="str">
        <f>'DOR Games'!B321</f>
        <v>12Mar19622</v>
      </c>
      <c r="C322" s="46">
        <f>'DOR Games'!AI321</f>
        <v>5.0599999999999996</v>
      </c>
    </row>
    <row r="323" spans="1:3" x14ac:dyDescent="0.25">
      <c r="A323" s="16">
        <f>'DOR Games'!A322</f>
        <v>40985</v>
      </c>
      <c r="B323" s="16" t="str">
        <f>'DOR Games'!B322</f>
        <v>12Mar19640</v>
      </c>
      <c r="C323" s="46">
        <f>'DOR Games'!AI322</f>
        <v>1.875</v>
      </c>
    </row>
    <row r="324" spans="1:3" x14ac:dyDescent="0.25">
      <c r="A324" s="16">
        <f>'DOR Games'!A323</f>
        <v>40993</v>
      </c>
      <c r="B324" s="16" t="str">
        <f>'DOR Games'!B323</f>
        <v>12Mar19674</v>
      </c>
      <c r="C324" s="46">
        <f>'DOR Games'!AI323</f>
        <v>1.5</v>
      </c>
    </row>
    <row r="325" spans="1:3" x14ac:dyDescent="0.25">
      <c r="A325" s="16">
        <f>'DOR Games'!A324</f>
        <v>40993</v>
      </c>
      <c r="B325" s="16" t="str">
        <f>'DOR Games'!B324</f>
        <v>12Mar19675</v>
      </c>
      <c r="C325" s="46">
        <f>'DOR Games'!AI324</f>
        <v>10</v>
      </c>
    </row>
    <row r="326" spans="1:3" x14ac:dyDescent="0.25">
      <c r="A326" s="16">
        <f>'DOR Games'!A325</f>
        <v>40994</v>
      </c>
      <c r="B326" s="16" t="str">
        <f>'DOR Games'!B325</f>
        <v>12Mar19680</v>
      </c>
      <c r="C326" s="46">
        <f>'DOR Games'!AI325</f>
        <v>0.125</v>
      </c>
    </row>
    <row r="327" spans="1:3" x14ac:dyDescent="0.25">
      <c r="A327" s="16">
        <f>'DOR Games'!A326</f>
        <v>40998</v>
      </c>
      <c r="B327" s="16" t="str">
        <f>'DOR Games'!B326</f>
        <v>12Mar19688</v>
      </c>
      <c r="C327" s="46">
        <f>'DOR Games'!AI326</f>
        <v>1.98</v>
      </c>
    </row>
    <row r="328" spans="1:3" x14ac:dyDescent="0.25">
      <c r="A328" s="16">
        <f>'DOR Games'!A327</f>
        <v>41001</v>
      </c>
      <c r="B328" s="16" t="str">
        <f>'DOR Games'!B327</f>
        <v>12Apr19700</v>
      </c>
      <c r="C328" s="46">
        <f>'DOR Games'!AI327</f>
        <v>0.125</v>
      </c>
    </row>
    <row r="329" spans="1:3" x14ac:dyDescent="0.25">
      <c r="A329" s="16">
        <f>'DOR Games'!A328</f>
        <v>41005</v>
      </c>
      <c r="B329" s="16" t="str">
        <f>'DOR Games'!B328</f>
        <v>12Apr19711</v>
      </c>
      <c r="C329" s="46">
        <f>'DOR Games'!AI328</f>
        <v>8.5</v>
      </c>
    </row>
    <row r="330" spans="1:3" x14ac:dyDescent="0.25">
      <c r="A330" s="16">
        <f>'DOR Games'!A329</f>
        <v>41035</v>
      </c>
      <c r="B330" s="16" t="str">
        <f>'DOR Games'!B329</f>
        <v>12May19803</v>
      </c>
      <c r="C330" s="46">
        <f>'DOR Games'!AI329</f>
        <v>1.25</v>
      </c>
    </row>
    <row r="331" spans="1:3" x14ac:dyDescent="0.25">
      <c r="A331" s="16">
        <f>'DOR Games'!A330</f>
        <v>41056</v>
      </c>
      <c r="B331" s="16" t="str">
        <f>'DOR Games'!B330</f>
        <v>12May19853</v>
      </c>
      <c r="C331" s="46">
        <f>'DOR Games'!AI330</f>
        <v>10</v>
      </c>
    </row>
    <row r="332" spans="1:3" x14ac:dyDescent="0.25">
      <c r="A332" s="16">
        <f>'DOR Games'!A331</f>
        <v>41058</v>
      </c>
      <c r="B332" s="16" t="str">
        <f>'DOR Games'!B331</f>
        <v>12May19856</v>
      </c>
      <c r="C332" s="46">
        <f>'DOR Games'!AI331</f>
        <v>0.125</v>
      </c>
    </row>
    <row r="333" spans="1:3" x14ac:dyDescent="0.25">
      <c r="A333" s="16">
        <f>'DOR Games'!A332</f>
        <v>41095</v>
      </c>
      <c r="B333" s="16" t="str">
        <f>'DOR Games'!B332</f>
        <v>12Jul19961</v>
      </c>
      <c r="C333" s="46">
        <f>'DOR Games'!AI332</f>
        <v>10</v>
      </c>
    </row>
    <row r="334" spans="1:3" x14ac:dyDescent="0.25">
      <c r="A334" s="16">
        <f>'DOR Games'!A333</f>
        <v>41095</v>
      </c>
      <c r="B334" s="16" t="str">
        <f>'DOR Games'!B333</f>
        <v>12Jul19962</v>
      </c>
      <c r="C334" s="46">
        <f>'DOR Games'!AI333</f>
        <v>3.625</v>
      </c>
    </row>
    <row r="335" spans="1:3" x14ac:dyDescent="0.25">
      <c r="A335" s="16">
        <f>'DOR Games'!A334</f>
        <v>41126</v>
      </c>
      <c r="B335" s="16" t="str">
        <f>'DOR Games'!B334</f>
        <v>12Aug20062</v>
      </c>
      <c r="C335" s="46">
        <f>'DOR Games'!AI334</f>
        <v>4.62</v>
      </c>
    </row>
    <row r="336" spans="1:3" x14ac:dyDescent="0.25">
      <c r="A336" s="16">
        <f>'DOR Games'!A335</f>
        <v>41146</v>
      </c>
      <c r="B336" s="16" t="str">
        <f>'DOR Games'!B335</f>
        <v>12Aug20138</v>
      </c>
      <c r="C336" s="46">
        <f>'DOR Games'!AI335</f>
        <v>2.64</v>
      </c>
    </row>
    <row r="337" spans="1:3" x14ac:dyDescent="0.25">
      <c r="A337" s="16">
        <f>'DOR Games'!A336</f>
        <v>41176</v>
      </c>
      <c r="B337" s="16" t="str">
        <f>'DOR Games'!B336</f>
        <v>12Sep20244</v>
      </c>
      <c r="C337" s="46">
        <f>'DOR Games'!AI336</f>
        <v>5.76</v>
      </c>
    </row>
    <row r="338" spans="1:3" x14ac:dyDescent="0.25">
      <c r="A338" s="16">
        <f>'DOR Games'!A337</f>
        <v>41186</v>
      </c>
      <c r="B338" s="16" t="str">
        <f>'DOR Games'!B337</f>
        <v>12Oct20277</v>
      </c>
      <c r="C338" s="46">
        <f>'DOR Games'!AI337</f>
        <v>10</v>
      </c>
    </row>
    <row r="339" spans="1:3" x14ac:dyDescent="0.25">
      <c r="A339" s="16">
        <f>'DOR Games'!A338</f>
        <v>41193</v>
      </c>
      <c r="B339" s="16" t="str">
        <f>'DOR Games'!B338</f>
        <v>12Oct20303</v>
      </c>
      <c r="C339" s="46">
        <f>'DOR Games'!AI338</f>
        <v>5</v>
      </c>
    </row>
    <row r="340" spans="1:3" x14ac:dyDescent="0.25">
      <c r="A340" s="16">
        <f>'DOR Games'!A339</f>
        <v>41194</v>
      </c>
      <c r="B340" s="16" t="str">
        <f>'DOR Games'!B339</f>
        <v>12Oct20305</v>
      </c>
      <c r="C340" s="46">
        <f>'DOR Games'!AI339</f>
        <v>0.125</v>
      </c>
    </row>
    <row r="341" spans="1:3" x14ac:dyDescent="0.25">
      <c r="A341" s="16">
        <f>'DOR Games'!A340</f>
        <v>41204</v>
      </c>
      <c r="B341" s="16" t="str">
        <f>'DOR Games'!B340</f>
        <v>12Oct20347</v>
      </c>
      <c r="C341" s="46">
        <f>'DOR Games'!AI340</f>
        <v>10</v>
      </c>
    </row>
    <row r="342" spans="1:3" x14ac:dyDescent="0.25">
      <c r="A342" s="16">
        <f>'DOR Games'!A341</f>
        <v>41209</v>
      </c>
      <c r="B342" s="16" t="str">
        <f>'DOR Games'!B341</f>
        <v>12Oct20362</v>
      </c>
      <c r="C342" s="46">
        <f>'DOR Games'!AI341</f>
        <v>10</v>
      </c>
    </row>
    <row r="343" spans="1:3" x14ac:dyDescent="0.25">
      <c r="A343" s="16">
        <f>'DOR Games'!A342</f>
        <v>41259</v>
      </c>
      <c r="B343" s="16" t="str">
        <f>'DOR Games'!B342</f>
        <v>12Dec20481</v>
      </c>
      <c r="C343" s="46">
        <f>'DOR Games'!AI342</f>
        <v>6.25</v>
      </c>
    </row>
    <row r="344" spans="1:3" x14ac:dyDescent="0.25">
      <c r="A344" s="16">
        <f>'DOR Games'!A343</f>
        <v>41281</v>
      </c>
      <c r="B344" s="16" t="str">
        <f>'DOR Games'!B343</f>
        <v>13Jan20577</v>
      </c>
      <c r="C344" s="46">
        <f>'DOR Games'!AI343</f>
        <v>0.125</v>
      </c>
    </row>
    <row r="345" spans="1:3" x14ac:dyDescent="0.25">
      <c r="A345" s="16">
        <f>'DOR Games'!A344</f>
        <v>41283</v>
      </c>
      <c r="B345" s="16" t="str">
        <f>'DOR Games'!B344</f>
        <v>13Jan20587</v>
      </c>
      <c r="C345" s="46">
        <f>'DOR Games'!AI344</f>
        <v>10</v>
      </c>
    </row>
    <row r="346" spans="1:3" x14ac:dyDescent="0.25">
      <c r="A346" s="16">
        <f>'DOR Games'!A345</f>
        <v>41290</v>
      </c>
      <c r="B346" s="16" t="str">
        <f>'DOR Games'!B345</f>
        <v>13Jan20608</v>
      </c>
      <c r="C346" s="46">
        <f>'DOR Games'!AI345</f>
        <v>0.25</v>
      </c>
    </row>
    <row r="347" spans="1:3" x14ac:dyDescent="0.25">
      <c r="A347" s="16">
        <f>'DOR Games'!A346</f>
        <v>41290</v>
      </c>
      <c r="B347" s="16" t="str">
        <f>'DOR Games'!B346</f>
        <v>13Jan20607</v>
      </c>
      <c r="C347" s="46">
        <f>'DOR Games'!AI346</f>
        <v>10</v>
      </c>
    </row>
    <row r="348" spans="1:3" x14ac:dyDescent="0.25">
      <c r="A348" s="16">
        <f>'DOR Games'!A347</f>
        <v>41290</v>
      </c>
      <c r="B348" s="16" t="str">
        <f>'DOR Games'!B347</f>
        <v>13Jan20606</v>
      </c>
      <c r="C348" s="46">
        <f>'DOR Games'!AI347</f>
        <v>0.125</v>
      </c>
    </row>
    <row r="349" spans="1:3" x14ac:dyDescent="0.25">
      <c r="A349" s="16">
        <f>'DOR Games'!A348</f>
        <v>41295</v>
      </c>
      <c r="B349" s="16" t="str">
        <f>'DOR Games'!B348</f>
        <v>13Jan20621</v>
      </c>
      <c r="C349" s="46">
        <f>'DOR Games'!AI348</f>
        <v>10</v>
      </c>
    </row>
    <row r="350" spans="1:3" x14ac:dyDescent="0.25">
      <c r="A350" s="16">
        <f>'DOR Games'!A349</f>
        <v>41336</v>
      </c>
      <c r="B350" s="16" t="str">
        <f>'DOR Games'!B349</f>
        <v>13Mar20764</v>
      </c>
      <c r="C350" s="46">
        <f>'DOR Games'!AI349</f>
        <v>0.125</v>
      </c>
    </row>
    <row r="351" spans="1:3" x14ac:dyDescent="0.25">
      <c r="A351" s="16">
        <f>'DOR Games'!A350</f>
        <v>41336</v>
      </c>
      <c r="B351" s="16" t="str">
        <f>'DOR Games'!B350</f>
        <v>13Mar20772</v>
      </c>
      <c r="C351" s="46">
        <f>'DOR Games'!AI350</f>
        <v>10</v>
      </c>
    </row>
    <row r="352" spans="1:3" x14ac:dyDescent="0.25">
      <c r="A352" s="16">
        <f>'DOR Games'!A351</f>
        <v>41345</v>
      </c>
      <c r="B352" s="16" t="str">
        <f>'DOR Games'!B351</f>
        <v>13Mar20794</v>
      </c>
      <c r="C352" s="46">
        <f>'DOR Games'!AI351</f>
        <v>10</v>
      </c>
    </row>
    <row r="353" spans="1:3" x14ac:dyDescent="0.25">
      <c r="A353" s="16">
        <f>'DOR Games'!A352</f>
        <v>41345</v>
      </c>
      <c r="B353" s="16" t="str">
        <f>'DOR Games'!B352</f>
        <v>13Mar20793</v>
      </c>
      <c r="C353" s="46">
        <f>'DOR Games'!AI352</f>
        <v>10</v>
      </c>
    </row>
    <row r="354" spans="1:3" x14ac:dyDescent="0.25">
      <c r="A354" s="16">
        <f>'DOR Games'!A353</f>
        <v>41392</v>
      </c>
      <c r="B354" s="16" t="str">
        <f>'DOR Games'!B353</f>
        <v>13Apr20916</v>
      </c>
      <c r="C354" s="46">
        <f>'DOR Games'!AI353</f>
        <v>1.875</v>
      </c>
    </row>
    <row r="355" spans="1:3" x14ac:dyDescent="0.25">
      <c r="A355" s="16">
        <f>'DOR Games'!A354</f>
        <v>41542</v>
      </c>
      <c r="B355" s="16" t="str">
        <f>'DOR Games'!B354</f>
        <v>13Sep21352</v>
      </c>
      <c r="C355" s="46">
        <f>'DOR Games'!AI354</f>
        <v>10</v>
      </c>
    </row>
    <row r="356" spans="1:3" x14ac:dyDescent="0.25">
      <c r="A356" s="16">
        <f>'DOR Games'!A355</f>
        <v>41571</v>
      </c>
      <c r="B356" s="16" t="str">
        <f>'DOR Games'!B355</f>
        <v>13Oct21409</v>
      </c>
      <c r="C356" s="46">
        <f>'DOR Games'!AI355</f>
        <v>10</v>
      </c>
    </row>
    <row r="357" spans="1:3" x14ac:dyDescent="0.25">
      <c r="A357" s="16">
        <f>'DOR Games'!A356</f>
        <v>41651</v>
      </c>
      <c r="B357" s="16" t="str">
        <f>'DOR Games'!B356</f>
        <v>14Jan21582</v>
      </c>
      <c r="C357" s="46">
        <f>'DOR Games'!AI356</f>
        <v>1.8</v>
      </c>
    </row>
    <row r="358" spans="1:3" x14ac:dyDescent="0.25">
      <c r="A358" s="16">
        <f>'DOR Games'!A357</f>
        <v>41986</v>
      </c>
      <c r="B358" s="16" t="str">
        <f>'DOR Games'!B357</f>
        <v>14Dec22184</v>
      </c>
      <c r="C358" s="46">
        <f>'DOR Games'!AI357</f>
        <v>10</v>
      </c>
    </row>
    <row r="359" spans="1:3" x14ac:dyDescent="0.25">
      <c r="A359" s="16">
        <f>'DOR Games'!A358</f>
        <v>42002</v>
      </c>
      <c r="B359" s="16" t="str">
        <f>'DOR Games'!B358</f>
        <v>14Dec22212</v>
      </c>
      <c r="C359" s="46">
        <f>'DOR Games'!AI358</f>
        <v>10</v>
      </c>
    </row>
    <row r="360" spans="1:3" x14ac:dyDescent="0.25">
      <c r="A360" s="16">
        <f>'DOR Games'!A359</f>
        <v>42049</v>
      </c>
      <c r="B360" s="16" t="str">
        <f>'DOR Games'!B359</f>
        <v>15Feb22303</v>
      </c>
      <c r="C360" s="46">
        <f>'DOR Games'!AI359</f>
        <v>10</v>
      </c>
    </row>
    <row r="361" spans="1:3" x14ac:dyDescent="0.25">
      <c r="A361" s="16">
        <f>'DOR Games'!A360</f>
        <v>42197</v>
      </c>
      <c r="B361" s="16" t="str">
        <f>'DOR Games'!B360</f>
        <v>15Jul22486</v>
      </c>
      <c r="C361" s="46">
        <f>'DOR Games'!AI360</f>
        <v>0.75</v>
      </c>
    </row>
    <row r="362" spans="1:3" x14ac:dyDescent="0.25">
      <c r="A362" s="16">
        <f>'DOR Games'!A361</f>
        <v>42410</v>
      </c>
      <c r="B362" s="16" t="str">
        <f>'DOR Games'!B361</f>
        <v>16Feb22718</v>
      </c>
      <c r="C362" s="46">
        <f>'DOR Games'!AI361</f>
        <v>10</v>
      </c>
    </row>
    <row r="363" spans="1:3" x14ac:dyDescent="0.25">
      <c r="A363" s="16">
        <f>'DOR Games'!A362</f>
        <v>42412</v>
      </c>
      <c r="B363" s="16" t="str">
        <f>'DOR Games'!B362</f>
        <v>16Feb22724</v>
      </c>
      <c r="C363" s="46">
        <f>'DOR Games'!AI362</f>
        <v>0.75</v>
      </c>
    </row>
    <row r="364" spans="1:3" x14ac:dyDescent="0.25">
      <c r="A364" s="16">
        <f>'DOR Games'!A363</f>
        <v>42468</v>
      </c>
      <c r="B364" s="16" t="str">
        <f>'DOR Games'!B363</f>
        <v>16Apr22800</v>
      </c>
      <c r="C364" s="46">
        <f>'DOR Games'!AI363</f>
        <v>10</v>
      </c>
    </row>
    <row r="365" spans="1:3" x14ac:dyDescent="0.25">
      <c r="A365" s="16">
        <f>'DOR Games'!A364</f>
        <v>42480</v>
      </c>
      <c r="B365" s="16" t="str">
        <f>'DOR Games'!B364</f>
        <v>16Apr22811</v>
      </c>
      <c r="C365" s="46">
        <f>'DOR Games'!AI364</f>
        <v>0.75</v>
      </c>
    </row>
    <row r="366" spans="1:3" x14ac:dyDescent="0.25">
      <c r="A366" s="16">
        <f>'DOR Games'!A365</f>
        <v>42615</v>
      </c>
      <c r="B366" s="16" t="str">
        <f>'DOR Games'!B365</f>
        <v>16Sep22913</v>
      </c>
      <c r="C366" s="46">
        <f>'DOR Games'!AI365</f>
        <v>10</v>
      </c>
    </row>
    <row r="367" spans="1:3" x14ac:dyDescent="0.25">
      <c r="A367" s="16">
        <f>'DOR Games'!A366</f>
        <v>42616</v>
      </c>
      <c r="B367" s="16" t="str">
        <f>'DOR Games'!B366</f>
        <v>16Sep22915</v>
      </c>
      <c r="C367" s="46">
        <f>'DOR Games'!AI366</f>
        <v>10</v>
      </c>
    </row>
    <row r="368" spans="1:3" x14ac:dyDescent="0.25">
      <c r="A368" s="16">
        <f>'DOR Games'!A367</f>
        <v>42619</v>
      </c>
      <c r="B368" s="16" t="str">
        <f>'DOR Games'!B367</f>
        <v>16Sep22922</v>
      </c>
      <c r="C368" s="46">
        <f>'DOR Games'!AI367</f>
        <v>1.625</v>
      </c>
    </row>
    <row r="369" spans="1:3" x14ac:dyDescent="0.25">
      <c r="A369" s="16">
        <f>'DOR Games'!A368</f>
        <v>42693</v>
      </c>
      <c r="B369" s="16" t="str">
        <f>'DOR Games'!B368</f>
        <v>16Nov22965</v>
      </c>
      <c r="C369" s="46">
        <f>'DOR Games'!AI368</f>
        <v>10</v>
      </c>
    </row>
    <row r="370" spans="1:3" x14ac:dyDescent="0.25">
      <c r="A370" s="16">
        <f>'DOR Games'!A369</f>
        <v>42703</v>
      </c>
      <c r="B370" s="16" t="str">
        <f>'DOR Games'!B369</f>
        <v>16Nov22980</v>
      </c>
      <c r="C370" s="46">
        <f>'DOR Games'!AI369</f>
        <v>1.25</v>
      </c>
    </row>
    <row r="371" spans="1:3" x14ac:dyDescent="0.25">
      <c r="A371" s="16">
        <f>'DOR Games'!A370</f>
        <v>42703</v>
      </c>
      <c r="B371" s="16" t="str">
        <f>'DOR Games'!B370</f>
        <v>16Nov22979</v>
      </c>
      <c r="C371" s="46">
        <f>'DOR Games'!AI370</f>
        <v>1.25</v>
      </c>
    </row>
    <row r="372" spans="1:3" x14ac:dyDescent="0.25">
      <c r="A372" s="16">
        <f>'DOR Games'!A371</f>
        <v>42746</v>
      </c>
      <c r="B372" s="16" t="str">
        <f>'DOR Games'!B371</f>
        <v>17Jan23009</v>
      </c>
      <c r="C372" s="46">
        <f>'DOR Games'!AI371</f>
        <v>22.28</v>
      </c>
    </row>
    <row r="373" spans="1:3" x14ac:dyDescent="0.25">
      <c r="A373" s="16">
        <f>'DOR Games'!A372</f>
        <v>42796</v>
      </c>
      <c r="B373" s="16" t="str">
        <f>'DOR Games'!B372</f>
        <v>17Mar23035</v>
      </c>
      <c r="C373" s="46">
        <f>'DOR Games'!AI372</f>
        <v>1.5</v>
      </c>
    </row>
    <row r="374" spans="1:3" x14ac:dyDescent="0.25">
      <c r="A374" s="16">
        <f>'DOR Games'!A373</f>
        <v>42807</v>
      </c>
      <c r="B374" s="16" t="str">
        <f>'DOR Games'!B373</f>
        <v>17Mar23040</v>
      </c>
      <c r="C374" s="46">
        <f>'DOR Games'!AI373</f>
        <v>2.25</v>
      </c>
    </row>
    <row r="375" spans="1:3" x14ac:dyDescent="0.25">
      <c r="A375" s="16">
        <f>'DOR Games'!A374</f>
        <v>42822</v>
      </c>
      <c r="B375" s="16" t="str">
        <f>'DOR Games'!B374</f>
        <v>17Mar23050</v>
      </c>
      <c r="C375" s="46">
        <f>'DOR Games'!AI374</f>
        <v>10</v>
      </c>
    </row>
    <row r="376" spans="1:3" x14ac:dyDescent="0.25">
      <c r="A376" s="16">
        <f>'DOR Games'!A375</f>
        <v>42839</v>
      </c>
      <c r="B376" s="16" t="str">
        <f>'DOR Games'!B375</f>
        <v>17Apr23064</v>
      </c>
      <c r="C376" s="46">
        <f>'DOR Games'!AI375</f>
        <v>4.79</v>
      </c>
    </row>
    <row r="377" spans="1:3" x14ac:dyDescent="0.25">
      <c r="A377" s="16">
        <f>'DOR Games'!A376</f>
        <v>42995</v>
      </c>
      <c r="B377" s="16" t="str">
        <f>'DOR Games'!B376</f>
        <v>17Sep23149</v>
      </c>
      <c r="C377" s="46">
        <f>'DOR Games'!AI376</f>
        <v>10</v>
      </c>
    </row>
    <row r="378" spans="1:3" x14ac:dyDescent="0.25">
      <c r="A378" s="16">
        <f>'DOR Games'!A377</f>
        <v>43013</v>
      </c>
      <c r="B378" s="16" t="str">
        <f>'DOR Games'!B377</f>
        <v>17Oct23163</v>
      </c>
      <c r="C378" s="46">
        <f>'DOR Games'!AI377</f>
        <v>10</v>
      </c>
    </row>
    <row r="379" spans="1:3" x14ac:dyDescent="0.25">
      <c r="A379" s="16">
        <f>'DOR Games'!A378</f>
        <v>43047</v>
      </c>
      <c r="B379" s="16" t="str">
        <f>'DOR Games'!B378</f>
        <v>17Nov23193</v>
      </c>
      <c r="C379" s="46">
        <f>'DOR Games'!AI378</f>
        <v>5.48</v>
      </c>
    </row>
    <row r="380" spans="1:3" x14ac:dyDescent="0.25">
      <c r="A380" s="16">
        <f>'DOR Games'!A379</f>
        <v>43076</v>
      </c>
      <c r="B380" s="16" t="str">
        <f>'DOR Games'!B379</f>
        <v>17Dec23209</v>
      </c>
      <c r="C380" s="46">
        <f>'DOR Games'!AI379</f>
        <v>5</v>
      </c>
    </row>
    <row r="381" spans="1:3" x14ac:dyDescent="0.25">
      <c r="A381" s="16">
        <f>'DOR Games'!A380</f>
        <v>43077</v>
      </c>
      <c r="B381" s="16" t="str">
        <f>'DOR Games'!B380</f>
        <v>17Dec23210</v>
      </c>
      <c r="C381" s="46">
        <f>'DOR Games'!AI380</f>
        <v>22.56</v>
      </c>
    </row>
    <row r="382" spans="1:3" x14ac:dyDescent="0.25">
      <c r="A382" s="16">
        <f>'DOR Games'!A381</f>
        <v>43130</v>
      </c>
      <c r="B382" s="16" t="str">
        <f>'DOR Games'!B381</f>
        <v>18Jan23265</v>
      </c>
      <c r="C382" s="46">
        <f>'DOR Games'!AI381</f>
        <v>3</v>
      </c>
    </row>
    <row r="383" spans="1:3" x14ac:dyDescent="0.25">
      <c r="A383" s="16">
        <f>'DOR Games'!A382</f>
        <v>43130</v>
      </c>
      <c r="B383" s="16" t="str">
        <f>'DOR Games'!B382</f>
        <v>18Jan23267</v>
      </c>
      <c r="C383" s="46">
        <f>'DOR Games'!AI382</f>
        <v>2.64</v>
      </c>
    </row>
    <row r="384" spans="1:3" x14ac:dyDescent="0.25">
      <c r="A384" s="16">
        <f>'DOR Games'!A383</f>
        <v>43130</v>
      </c>
      <c r="B384" s="16" t="str">
        <f>'DOR Games'!B383</f>
        <v>18Jan23268</v>
      </c>
      <c r="C384" s="46">
        <f>'DOR Games'!AI383</f>
        <v>4.32</v>
      </c>
    </row>
    <row r="385" spans="1:3" x14ac:dyDescent="0.25">
      <c r="A385" s="16">
        <f>'DOR Games'!A384</f>
        <v>43160</v>
      </c>
      <c r="B385" s="16" t="str">
        <f>'DOR Games'!B384</f>
        <v>18Mar23301</v>
      </c>
      <c r="C385" s="46">
        <f>'DOR Games'!AI384</f>
        <v>7.5</v>
      </c>
    </row>
    <row r="386" spans="1:3" x14ac:dyDescent="0.25">
      <c r="A386" s="16">
        <f>'DOR Games'!A385</f>
        <v>43163</v>
      </c>
      <c r="B386" s="16" t="str">
        <f>'DOR Games'!B385</f>
        <v>18Mar23311</v>
      </c>
      <c r="C386" s="46">
        <f>'DOR Games'!AI385</f>
        <v>2.64</v>
      </c>
    </row>
    <row r="387" spans="1:3" x14ac:dyDescent="0.25">
      <c r="A387" s="16">
        <f>'DOR Games'!A386</f>
        <v>43199</v>
      </c>
      <c r="B387" s="16" t="str">
        <f>'DOR Games'!B386</f>
        <v>18Apr23358</v>
      </c>
      <c r="C387" s="46">
        <f>'DOR Games'!AI386</f>
        <v>4.18</v>
      </c>
    </row>
    <row r="388" spans="1:3" x14ac:dyDescent="0.25">
      <c r="A388" s="16">
        <f>'DOR Games'!A387</f>
        <v>43378</v>
      </c>
      <c r="B388" s="16" t="str">
        <f>'DOR Games'!B387</f>
        <v>18Oct23482</v>
      </c>
      <c r="C388" s="46">
        <f>'DOR Games'!AI387</f>
        <v>13.04</v>
      </c>
    </row>
    <row r="389" spans="1:3" x14ac:dyDescent="0.25">
      <c r="A389" s="16">
        <f>'DOR Games'!A388</f>
        <v>43448</v>
      </c>
      <c r="B389" s="16" t="str">
        <f>'DOR Games'!B388</f>
        <v>18Dec23524</v>
      </c>
      <c r="C389" s="46">
        <f>'DOR Games'!AI388</f>
        <v>12.2</v>
      </c>
    </row>
    <row r="390" spans="1:3" x14ac:dyDescent="0.25">
      <c r="A390" s="16">
        <f>'DOR Games'!A389</f>
        <v>43476</v>
      </c>
      <c r="B390" s="16" t="str">
        <f>'DOR Games'!B389</f>
        <v>19Jan23544</v>
      </c>
      <c r="C390" s="46">
        <f>'DOR Games'!AI389</f>
        <v>10</v>
      </c>
    </row>
    <row r="391" spans="1:3" x14ac:dyDescent="0.25">
      <c r="A391" s="16">
        <f>'DOR Games'!A390</f>
        <v>43481</v>
      </c>
      <c r="B391" s="16" t="str">
        <f>'DOR Games'!B390</f>
        <v>19Jan23547</v>
      </c>
      <c r="C391" s="46">
        <f>'DOR Games'!AI390</f>
        <v>7.125</v>
      </c>
    </row>
    <row r="392" spans="1:3" x14ac:dyDescent="0.25">
      <c r="A392" s="16">
        <f>'DOR Games'!A391</f>
        <v>43488</v>
      </c>
      <c r="B392" s="16" t="str">
        <f>'DOR Games'!B391</f>
        <v>19Jan23555</v>
      </c>
      <c r="C392" s="46">
        <f>'DOR Games'!AI391</f>
        <v>10</v>
      </c>
    </row>
    <row r="393" spans="1:3" x14ac:dyDescent="0.25">
      <c r="A393" s="16">
        <f>'DOR Games'!A392</f>
        <v>43508</v>
      </c>
      <c r="B393" s="16" t="str">
        <f>'DOR Games'!B392</f>
        <v>19Feb23575</v>
      </c>
      <c r="C393" s="46">
        <f>'DOR Games'!AI392</f>
        <v>5.76</v>
      </c>
    </row>
    <row r="394" spans="1:3" x14ac:dyDescent="0.25">
      <c r="A394" s="16">
        <f>'DOR Games'!A393</f>
        <v>43511</v>
      </c>
      <c r="B394" s="16" t="str">
        <f>'DOR Games'!B393</f>
        <v>19Feb23580</v>
      </c>
      <c r="C394" s="46">
        <f>'DOR Games'!AI393</f>
        <v>1.5</v>
      </c>
    </row>
    <row r="395" spans="1:3" x14ac:dyDescent="0.25">
      <c r="A395" s="16">
        <f>'DOR Games'!A394</f>
        <v>43520</v>
      </c>
      <c r="B395" s="16" t="str">
        <f>'DOR Games'!B394</f>
        <v>19Feb23588</v>
      </c>
      <c r="C395" s="46">
        <f>'DOR Games'!AI394</f>
        <v>10</v>
      </c>
    </row>
    <row r="396" spans="1:3" x14ac:dyDescent="0.25">
      <c r="A396" s="16">
        <f>'DOR Games'!A395</f>
        <v>43522</v>
      </c>
      <c r="B396" s="16" t="str">
        <f>'DOR Games'!B395</f>
        <v>19Feb23591</v>
      </c>
      <c r="C396" s="46">
        <f>'DOR Games'!AI395</f>
        <v>4</v>
      </c>
    </row>
    <row r="397" spans="1:3" x14ac:dyDescent="0.25">
      <c r="A397" s="16">
        <f>'DOR Games'!A396</f>
        <v>43526</v>
      </c>
      <c r="B397" s="16" t="str">
        <f>'DOR Games'!B396</f>
        <v>19Mar23594</v>
      </c>
      <c r="C397" s="46">
        <f>'DOR Games'!AI396</f>
        <v>4.875</v>
      </c>
    </row>
    <row r="398" spans="1:3" x14ac:dyDescent="0.25">
      <c r="A398" s="16">
        <f>'DOR Games'!A397</f>
        <v>43529</v>
      </c>
      <c r="B398" s="16" t="str">
        <f>'DOR Games'!B397</f>
        <v>19Mar23600</v>
      </c>
      <c r="C398" s="46">
        <f>'DOR Games'!AI397</f>
        <v>0.625</v>
      </c>
    </row>
    <row r="399" spans="1:3" x14ac:dyDescent="0.25">
      <c r="A399" s="16">
        <f>'DOR Games'!A398</f>
        <v>43532</v>
      </c>
      <c r="B399" s="16" t="str">
        <f>'DOR Games'!B398</f>
        <v>19Mar23603</v>
      </c>
      <c r="C399" s="46">
        <f>'DOR Games'!AI398</f>
        <v>2</v>
      </c>
    </row>
    <row r="400" spans="1:3" x14ac:dyDescent="0.25">
      <c r="A400" s="16">
        <f>'DOR Games'!A399</f>
        <v>43571</v>
      </c>
      <c r="B400" s="16" t="str">
        <f>'DOR Games'!B399</f>
        <v>19Apr23652</v>
      </c>
      <c r="C400" s="46">
        <f>'DOR Games'!AI399</f>
        <v>2.64</v>
      </c>
    </row>
    <row r="401" spans="1:3" x14ac:dyDescent="0.25">
      <c r="A401" s="16">
        <f>'DOR Games'!A400</f>
        <v>43573</v>
      </c>
      <c r="B401" s="16" t="str">
        <f>'DOR Games'!B400</f>
        <v>19Apr23655</v>
      </c>
      <c r="C401" s="46">
        <f>'DOR Games'!AI400</f>
        <v>1.25</v>
      </c>
    </row>
    <row r="402" spans="1:3" x14ac:dyDescent="0.25">
      <c r="A402" s="16">
        <f>'DOR Games'!A401</f>
        <v>43589</v>
      </c>
      <c r="B402" s="16" t="str">
        <f>'DOR Games'!B401</f>
        <v>19May23681</v>
      </c>
      <c r="C402" s="46">
        <f>'DOR Games'!AI401</f>
        <v>3.25</v>
      </c>
    </row>
    <row r="403" spans="1:3" x14ac:dyDescent="0.25">
      <c r="A403" s="16">
        <f>'DOR Games'!A402</f>
        <v>43589</v>
      </c>
      <c r="B403" s="16" t="str">
        <f>'DOR Games'!B402</f>
        <v>19May23678</v>
      </c>
      <c r="C403" s="46">
        <f>'DOR Games'!AI402</f>
        <v>3.52</v>
      </c>
    </row>
    <row r="404" spans="1:3" x14ac:dyDescent="0.25">
      <c r="A404" s="16">
        <f>'DOR Games'!A403</f>
        <v>43599</v>
      </c>
      <c r="B404" s="16" t="str">
        <f>'DOR Games'!B403</f>
        <v>19May23701</v>
      </c>
      <c r="C404" s="46">
        <f>'DOR Games'!AI403</f>
        <v>0.75</v>
      </c>
    </row>
    <row r="405" spans="1:3" x14ac:dyDescent="0.25">
      <c r="A405" s="16">
        <f>'DOR Games'!A404</f>
        <v>43599</v>
      </c>
      <c r="B405" s="16" t="str">
        <f>'DOR Games'!B404</f>
        <v>19May23699</v>
      </c>
      <c r="C405" s="46">
        <f>'DOR Games'!AI404</f>
        <v>1.625</v>
      </c>
    </row>
    <row r="406" spans="1:3" x14ac:dyDescent="0.25">
      <c r="A406" s="16">
        <f>'DOR Games'!A405</f>
        <v>43599</v>
      </c>
      <c r="B406" s="16" t="str">
        <f>'DOR Games'!B405</f>
        <v>19May23698</v>
      </c>
      <c r="C406" s="46">
        <f>'DOR Games'!AI405</f>
        <v>6.875</v>
      </c>
    </row>
    <row r="407" spans="1:3" x14ac:dyDescent="0.25">
      <c r="A407" s="16">
        <f>'DOR Games'!A406</f>
        <v>43609</v>
      </c>
      <c r="B407" s="16" t="str">
        <f>'DOR Games'!B406</f>
        <v>19May23708</v>
      </c>
      <c r="C407" s="46">
        <f>'DOR Games'!AI406</f>
        <v>2.4</v>
      </c>
    </row>
    <row r="408" spans="1:3" x14ac:dyDescent="0.25">
      <c r="A408" s="16">
        <f>'DOR Games'!A407</f>
        <v>43620</v>
      </c>
      <c r="B408" s="16" t="str">
        <f>'DOR Games'!B407</f>
        <v>19Jun23719</v>
      </c>
      <c r="C408" s="46">
        <f>'DOR Games'!AI407</f>
        <v>6.75</v>
      </c>
    </row>
    <row r="409" spans="1:3" x14ac:dyDescent="0.25">
      <c r="A409" s="16">
        <f>'DOR Games'!A408</f>
        <v>43629</v>
      </c>
      <c r="B409" s="16" t="str">
        <f>'DOR Games'!B408</f>
        <v>19Jun23731</v>
      </c>
      <c r="C409" s="46">
        <f>'DOR Games'!AI408</f>
        <v>3.16</v>
      </c>
    </row>
    <row r="410" spans="1:3" x14ac:dyDescent="0.25">
      <c r="A410" s="16">
        <f>'DOR Games'!A409</f>
        <v>43642</v>
      </c>
      <c r="B410" s="16" t="str">
        <f>'DOR Games'!B409</f>
        <v>19Jun23745</v>
      </c>
      <c r="C410" s="46">
        <f>'DOR Games'!AI409</f>
        <v>1.48</v>
      </c>
    </row>
    <row r="411" spans="1:3" x14ac:dyDescent="0.25">
      <c r="A411" s="16">
        <f>'DOR Games'!A410</f>
        <v>43643</v>
      </c>
      <c r="B411" s="16" t="str">
        <f>'DOR Games'!B410</f>
        <v>19Jun23746</v>
      </c>
      <c r="C411" s="46">
        <f>'DOR Games'!AI410</f>
        <v>1.25</v>
      </c>
    </row>
    <row r="412" spans="1:3" x14ac:dyDescent="0.25">
      <c r="A412" s="16">
        <f>'DOR Games'!A411</f>
        <v>43650</v>
      </c>
      <c r="B412" s="16" t="str">
        <f>'DOR Games'!B411</f>
        <v>19Jul23751</v>
      </c>
      <c r="C412" s="46">
        <f>'DOR Games'!AI411</f>
        <v>1.875</v>
      </c>
    </row>
    <row r="413" spans="1:3" x14ac:dyDescent="0.25">
      <c r="A413" s="16">
        <f>'DOR Games'!A412</f>
        <v>43653</v>
      </c>
      <c r="B413" s="16" t="str">
        <f>'DOR Games'!B412</f>
        <v>19Jul23754</v>
      </c>
      <c r="C413" s="46">
        <f>'DOR Games'!AI412</f>
        <v>3.52</v>
      </c>
    </row>
    <row r="414" spans="1:3" x14ac:dyDescent="0.25">
      <c r="A414" s="16">
        <f>'DOR Games'!A413</f>
        <v>43764</v>
      </c>
      <c r="B414" s="16" t="str">
        <f>'DOR Games'!B413</f>
        <v>19Oct23834</v>
      </c>
      <c r="C414" s="46">
        <f>'DOR Games'!AI413</f>
        <v>10</v>
      </c>
    </row>
    <row r="415" spans="1:3" x14ac:dyDescent="0.25">
      <c r="A415" s="16">
        <f>'DOR Games'!A414</f>
        <v>43779</v>
      </c>
      <c r="B415" s="16" t="str">
        <f>'DOR Games'!B414</f>
        <v>19Nov23847</v>
      </c>
      <c r="C415" s="46">
        <f>'DOR Games'!AI414</f>
        <v>6</v>
      </c>
    </row>
    <row r="416" spans="1:3" x14ac:dyDescent="0.25">
      <c r="A416" s="16">
        <f>'DOR Games'!A415</f>
        <v>43792</v>
      </c>
      <c r="B416" s="16" t="str">
        <f>'DOR Games'!B415</f>
        <v>19Nov23855</v>
      </c>
      <c r="C416" s="46">
        <f>'DOR Games'!AI415</f>
        <v>10</v>
      </c>
    </row>
    <row r="417" spans="1:3" x14ac:dyDescent="0.25">
      <c r="A417" s="16">
        <f>'DOR Games'!A416</f>
        <v>43796</v>
      </c>
      <c r="B417" s="16" t="str">
        <f>'DOR Games'!B416</f>
        <v>19Nov23861</v>
      </c>
      <c r="C417" s="46">
        <f>'DOR Games'!AI416</f>
        <v>2.625</v>
      </c>
    </row>
    <row r="418" spans="1:3" x14ac:dyDescent="0.25">
      <c r="A418" s="16">
        <f>'DOR Games'!A417</f>
        <v>43800</v>
      </c>
      <c r="B418" s="16" t="str">
        <f>'DOR Games'!B417</f>
        <v>19Dec23866</v>
      </c>
      <c r="C418" s="46">
        <f>'DOR Games'!AI417</f>
        <v>2.125</v>
      </c>
    </row>
    <row r="419" spans="1:3" x14ac:dyDescent="0.25">
      <c r="A419" s="16">
        <f>'DOR Games'!A418</f>
        <v>43800</v>
      </c>
      <c r="B419" s="16" t="str">
        <f>'DOR Games'!B418</f>
        <v>19Dec23867</v>
      </c>
      <c r="C419" s="46">
        <f>'DOR Games'!AI418</f>
        <v>1.32</v>
      </c>
    </row>
    <row r="420" spans="1:3" x14ac:dyDescent="0.25">
      <c r="A420" s="16">
        <f>'DOR Games'!A419</f>
        <v>43814</v>
      </c>
      <c r="B420" s="16" t="str">
        <f>'DOR Games'!B419</f>
        <v>19Dec23893</v>
      </c>
      <c r="C420" s="46">
        <f>'DOR Games'!AI419</f>
        <v>1.25</v>
      </c>
    </row>
    <row r="421" spans="1:3" x14ac:dyDescent="0.25">
      <c r="A421" s="16">
        <f>'DOR Games'!A420</f>
        <v>43818</v>
      </c>
      <c r="B421" s="16" t="str">
        <f>'DOR Games'!B420</f>
        <v>19Dec23899</v>
      </c>
      <c r="C421" s="46">
        <f>'DOR Games'!AI420</f>
        <v>1.25</v>
      </c>
    </row>
    <row r="422" spans="1:3" x14ac:dyDescent="0.25">
      <c r="A422" s="16">
        <f>'DOR Games'!A421</f>
        <v>43824</v>
      </c>
      <c r="B422" s="16" t="str">
        <f>'DOR Games'!B421</f>
        <v>19Dec23908</v>
      </c>
      <c r="C422" s="46">
        <f>'DOR Games'!AI421</f>
        <v>10</v>
      </c>
    </row>
    <row r="423" spans="1:3" x14ac:dyDescent="0.25">
      <c r="A423" s="16">
        <f>'DOR Games'!A422</f>
        <v>43826</v>
      </c>
      <c r="B423" s="16" t="str">
        <f>'DOR Games'!B422</f>
        <v>19Dec23910</v>
      </c>
      <c r="C423" s="46">
        <f>'DOR Games'!AI422</f>
        <v>10</v>
      </c>
    </row>
    <row r="424" spans="1:3" x14ac:dyDescent="0.25">
      <c r="A424" s="16">
        <f>'DOR Games'!A423</f>
        <v>43826</v>
      </c>
      <c r="B424" s="16" t="str">
        <f>'DOR Games'!B423</f>
        <v>19Dec23911</v>
      </c>
      <c r="C424" s="46">
        <f>'DOR Games'!AI423</f>
        <v>1.32</v>
      </c>
    </row>
    <row r="425" spans="1:3" x14ac:dyDescent="0.25">
      <c r="A425" s="16">
        <f>'DOR Games'!A424</f>
        <v>43829</v>
      </c>
      <c r="B425" s="16" t="str">
        <f>'DOR Games'!B424</f>
        <v>19Dec23913</v>
      </c>
      <c r="C425" s="46">
        <f>'DOR Games'!AI424</f>
        <v>3.6</v>
      </c>
    </row>
    <row r="426" spans="1:3" x14ac:dyDescent="0.25">
      <c r="A426" s="16">
        <f>'DOR Games'!A425</f>
        <v>43842</v>
      </c>
      <c r="B426" s="16" t="str">
        <f>'DOR Games'!B425</f>
        <v>20Jan23940</v>
      </c>
      <c r="C426" s="46">
        <f>'DOR Games'!AI425</f>
        <v>10</v>
      </c>
    </row>
    <row r="427" spans="1:3" x14ac:dyDescent="0.25">
      <c r="A427" s="16">
        <f>'DOR Games'!A426</f>
        <v>43846</v>
      </c>
      <c r="B427" s="16" t="str">
        <f>'DOR Games'!B426</f>
        <v>20Jan23944</v>
      </c>
      <c r="C427" s="46">
        <f>'DOR Games'!AI426</f>
        <v>2</v>
      </c>
    </row>
    <row r="428" spans="1:3" x14ac:dyDescent="0.25">
      <c r="A428" s="16">
        <f>'DOR Games'!A427</f>
        <v>43846</v>
      </c>
      <c r="B428" s="16" t="str">
        <f>'DOR Games'!B427</f>
        <v>20Jan23943</v>
      </c>
      <c r="C428" s="46">
        <f>'DOR Games'!AI427</f>
        <v>4.75</v>
      </c>
    </row>
    <row r="429" spans="1:3" x14ac:dyDescent="0.25">
      <c r="A429" s="16">
        <f>'DOR Games'!A428</f>
        <v>43846</v>
      </c>
      <c r="B429" s="16" t="str">
        <f>'DOR Games'!B428</f>
        <v>20Jan23945</v>
      </c>
      <c r="C429" s="46">
        <f>'DOR Games'!AI428</f>
        <v>4.75</v>
      </c>
    </row>
    <row r="430" spans="1:3" x14ac:dyDescent="0.25">
      <c r="A430" s="16">
        <f>'DOR Games'!A429</f>
        <v>43871</v>
      </c>
      <c r="B430" s="16" t="str">
        <f>'DOR Games'!B429</f>
        <v>20Feb23977</v>
      </c>
      <c r="C430" s="46">
        <f>'DOR Games'!AI429</f>
        <v>2.25</v>
      </c>
    </row>
    <row r="431" spans="1:3" x14ac:dyDescent="0.25">
      <c r="A431" s="16">
        <f>'DOR Games'!A430</f>
        <v>43892</v>
      </c>
      <c r="B431" s="16" t="str">
        <f>'DOR Games'!B430</f>
        <v>20Mar24022</v>
      </c>
      <c r="C431" s="46">
        <f>'DOR Games'!AI430</f>
        <v>9</v>
      </c>
    </row>
    <row r="432" spans="1:3" x14ac:dyDescent="0.25">
      <c r="A432" s="16">
        <f>'DOR Games'!A431</f>
        <v>43900</v>
      </c>
      <c r="B432" s="16" t="str">
        <f>'DOR Games'!B431</f>
        <v>20Mar24033</v>
      </c>
      <c r="C432" s="46">
        <f>'DOR Games'!AI431</f>
        <v>4.375</v>
      </c>
    </row>
    <row r="433" spans="1:3" x14ac:dyDescent="0.25">
      <c r="A433" s="16">
        <f>'DOR Games'!A432</f>
        <v>43900</v>
      </c>
      <c r="B433" s="16" t="str">
        <f>'DOR Games'!B432</f>
        <v>20Mar24035</v>
      </c>
      <c r="C433" s="46">
        <f>'DOR Games'!AI432</f>
        <v>2.64</v>
      </c>
    </row>
    <row r="434" spans="1:3" x14ac:dyDescent="0.25">
      <c r="A434" s="16">
        <f>'DOR Games'!A433</f>
        <v>43904</v>
      </c>
      <c r="B434" s="16" t="str">
        <f>'DOR Games'!B433</f>
        <v>20Mar24040</v>
      </c>
      <c r="C434" s="46">
        <f>'DOR Games'!AI433</f>
        <v>2.5</v>
      </c>
    </row>
    <row r="435" spans="1:3" x14ac:dyDescent="0.25">
      <c r="A435" s="16">
        <f>'DOR Games'!A434</f>
        <v>43912</v>
      </c>
      <c r="B435" s="16" t="str">
        <f>'DOR Games'!B434</f>
        <v>20Mar24058</v>
      </c>
      <c r="C435" s="46">
        <f>'DOR Games'!AI434</f>
        <v>10</v>
      </c>
    </row>
    <row r="436" spans="1:3" x14ac:dyDescent="0.25">
      <c r="A436" s="16">
        <f>'DOR Games'!A435</f>
        <v>43912</v>
      </c>
      <c r="B436" s="16" t="str">
        <f>'DOR Games'!B435</f>
        <v>20Mar24054</v>
      </c>
      <c r="C436" s="46">
        <f>'DOR Games'!AI435</f>
        <v>10</v>
      </c>
    </row>
    <row r="437" spans="1:3" x14ac:dyDescent="0.25">
      <c r="A437" s="16">
        <f>'DOR Games'!A436</f>
        <v>43917</v>
      </c>
      <c r="B437" s="16" t="str">
        <f>'DOR Games'!B436</f>
        <v>20Mar24073</v>
      </c>
      <c r="C437" s="46">
        <f>'DOR Games'!AI436</f>
        <v>1.75</v>
      </c>
    </row>
    <row r="438" spans="1:3" x14ac:dyDescent="0.25">
      <c r="A438" s="16">
        <f>'DOR Games'!A437</f>
        <v>43918</v>
      </c>
      <c r="B438" s="16" t="str">
        <f>'DOR Games'!B437</f>
        <v>20Mar24077</v>
      </c>
      <c r="C438" s="46">
        <f>'DOR Games'!AI437</f>
        <v>2.5</v>
      </c>
    </row>
    <row r="439" spans="1:3" x14ac:dyDescent="0.25">
      <c r="A439" s="16">
        <f>'DOR Games'!A438</f>
        <v>43918</v>
      </c>
      <c r="B439" s="16" t="str">
        <f>'DOR Games'!B438</f>
        <v>20Mar24078</v>
      </c>
      <c r="C439" s="46">
        <f>'DOR Games'!AI438</f>
        <v>3.6</v>
      </c>
    </row>
    <row r="440" spans="1:3" x14ac:dyDescent="0.25">
      <c r="A440" s="16">
        <f>'DOR Games'!A439</f>
        <v>43924</v>
      </c>
      <c r="B440" s="16" t="str">
        <f>'DOR Games'!B439</f>
        <v>20Apr24095</v>
      </c>
      <c r="C440" s="46">
        <f>'DOR Games'!AI439</f>
        <v>4.3600000000000003</v>
      </c>
    </row>
    <row r="441" spans="1:3" x14ac:dyDescent="0.25">
      <c r="A441" s="16">
        <f>'DOR Games'!A440</f>
        <v>43927</v>
      </c>
      <c r="B441" s="16" t="str">
        <f>'DOR Games'!B440</f>
        <v>20Apr24100</v>
      </c>
      <c r="C441" s="46">
        <f>'DOR Games'!AI440</f>
        <v>2.625</v>
      </c>
    </row>
    <row r="442" spans="1:3" x14ac:dyDescent="0.25">
      <c r="A442" s="16">
        <f>'DOR Games'!A441</f>
        <v>43940</v>
      </c>
      <c r="B442" s="16" t="str">
        <f>'DOR Games'!B441</f>
        <v>20Apr24145</v>
      </c>
      <c r="C442" s="46">
        <f>'DOR Games'!AI441</f>
        <v>10</v>
      </c>
    </row>
    <row r="443" spans="1:3" x14ac:dyDescent="0.25">
      <c r="A443" s="16">
        <f>'DOR Games'!A442</f>
        <v>43940</v>
      </c>
      <c r="B443" s="16" t="str">
        <f>'DOR Games'!B442</f>
        <v>20Apr24146</v>
      </c>
      <c r="C443" s="46">
        <f>'DOR Games'!AI442</f>
        <v>2.625</v>
      </c>
    </row>
    <row r="444" spans="1:3" x14ac:dyDescent="0.25">
      <c r="A444" s="16">
        <f>'DOR Games'!A443</f>
        <v>43949</v>
      </c>
      <c r="B444" s="16" t="str">
        <f>'DOR Games'!B443</f>
        <v>20Apr24181</v>
      </c>
      <c r="C444" s="46">
        <f>'DOR Games'!AI443</f>
        <v>3.3</v>
      </c>
    </row>
    <row r="445" spans="1:3" x14ac:dyDescent="0.25">
      <c r="A445" s="16">
        <f>'DOR Games'!A444</f>
        <v>43952</v>
      </c>
      <c r="B445" s="16" t="str">
        <f>'DOR Games'!B444</f>
        <v>20May24186</v>
      </c>
      <c r="C445" s="46">
        <f>'DOR Games'!AI444</f>
        <v>2.625</v>
      </c>
    </row>
    <row r="446" spans="1:3" x14ac:dyDescent="0.25">
      <c r="A446" s="16">
        <f>'DOR Games'!A445</f>
        <v>43956</v>
      </c>
      <c r="B446" s="16" t="str">
        <f>'DOR Games'!B445</f>
        <v>20May24193</v>
      </c>
      <c r="C446" s="46">
        <f>'DOR Games'!AI445</f>
        <v>9.9</v>
      </c>
    </row>
    <row r="447" spans="1:3" x14ac:dyDescent="0.25">
      <c r="A447" s="16">
        <f>'DOR Games'!A446</f>
        <v>43962</v>
      </c>
      <c r="B447" s="16" t="str">
        <f>'DOR Games'!B446</f>
        <v>20May24212</v>
      </c>
      <c r="C447" s="46">
        <f>'DOR Games'!AI446</f>
        <v>1.25</v>
      </c>
    </row>
    <row r="448" spans="1:3" x14ac:dyDescent="0.25">
      <c r="A448" s="16">
        <f>'DOR Games'!A447</f>
        <v>43963</v>
      </c>
      <c r="B448" s="16" t="str">
        <f>'DOR Games'!B447</f>
        <v>20May24219</v>
      </c>
      <c r="C448" s="46">
        <f>'DOR Games'!AI447</f>
        <v>1.5</v>
      </c>
    </row>
    <row r="449" spans="1:3" x14ac:dyDescent="0.25">
      <c r="A449" s="16">
        <f>'DOR Games'!A448</f>
        <v>43996</v>
      </c>
      <c r="B449" s="16" t="str">
        <f>'DOR Games'!B448</f>
        <v>20Jun24311</v>
      </c>
      <c r="C449" s="46">
        <f>'DOR Games'!AI448</f>
        <v>10</v>
      </c>
    </row>
    <row r="450" spans="1:3" x14ac:dyDescent="0.25">
      <c r="A450" s="16">
        <f>'DOR Games'!A449</f>
        <v>44019</v>
      </c>
      <c r="B450" s="16" t="str">
        <f>'DOR Games'!B449</f>
        <v>20Jul24357</v>
      </c>
      <c r="C450" s="46">
        <f>'DOR Games'!AI449</f>
        <v>3</v>
      </c>
    </row>
    <row r="451" spans="1:3" x14ac:dyDescent="0.25">
      <c r="A451" s="16">
        <f>'DOR Games'!A450</f>
        <v>44020</v>
      </c>
      <c r="B451" s="16" t="str">
        <f>'DOR Games'!B450</f>
        <v>20Jul24361</v>
      </c>
      <c r="C451" s="46">
        <f>'DOR Games'!AI450</f>
        <v>10</v>
      </c>
    </row>
    <row r="452" spans="1:3" x14ac:dyDescent="0.25">
      <c r="A452" s="16">
        <f>'DOR Games'!A451</f>
        <v>44029</v>
      </c>
      <c r="B452" s="16" t="str">
        <f>'DOR Games'!B451</f>
        <v>20Jul24382</v>
      </c>
      <c r="C452" s="46">
        <f>'DOR Games'!AI451</f>
        <v>10</v>
      </c>
    </row>
    <row r="453" spans="1:3" x14ac:dyDescent="0.25">
      <c r="A453" s="16">
        <f>'DOR Games'!A452</f>
        <v>44035</v>
      </c>
      <c r="B453" s="16" t="str">
        <f>'DOR Games'!B452</f>
        <v>20Jul24395</v>
      </c>
      <c r="C453" s="46">
        <f>'DOR Games'!AI452</f>
        <v>2.4</v>
      </c>
    </row>
    <row r="454" spans="1:3" x14ac:dyDescent="0.25">
      <c r="A454" s="16">
        <f>'DOR Games'!A453</f>
        <v>44041</v>
      </c>
      <c r="B454" s="16" t="str">
        <f>'DOR Games'!B453</f>
        <v>20Jul24417</v>
      </c>
      <c r="C454" s="46">
        <f>'DOR Games'!AI453</f>
        <v>10</v>
      </c>
    </row>
    <row r="455" spans="1:3" x14ac:dyDescent="0.25">
      <c r="A455" s="16">
        <f>'DOR Games'!A454</f>
        <v>44043</v>
      </c>
      <c r="B455" s="16" t="str">
        <f>'DOR Games'!B454</f>
        <v>20Jul24423</v>
      </c>
      <c r="C455" s="46">
        <f>'DOR Games'!AI454</f>
        <v>4.84</v>
      </c>
    </row>
    <row r="456" spans="1:3" x14ac:dyDescent="0.25">
      <c r="A456" s="16">
        <f>'DOR Games'!A455</f>
        <v>44043</v>
      </c>
      <c r="B456" s="16" t="str">
        <f>'DOR Games'!B455</f>
        <v>20Jul24424</v>
      </c>
      <c r="C456" s="46">
        <f>'DOR Games'!AI455</f>
        <v>4.75</v>
      </c>
    </row>
    <row r="457" spans="1:3" x14ac:dyDescent="0.25">
      <c r="A457" s="16">
        <f>'DOR Games'!A456</f>
        <v>44045</v>
      </c>
      <c r="B457" s="16" t="str">
        <f>'DOR Games'!B456</f>
        <v>20Aug24428</v>
      </c>
      <c r="C457" s="46">
        <f>'DOR Games'!AI456</f>
        <v>1.08</v>
      </c>
    </row>
    <row r="458" spans="1:3" x14ac:dyDescent="0.25">
      <c r="A458" s="16">
        <f>'DOR Games'!A457</f>
        <v>44047</v>
      </c>
      <c r="B458" s="16" t="str">
        <f>'DOR Games'!B457</f>
        <v>20Aug24437</v>
      </c>
      <c r="C458" s="46">
        <f>'DOR Games'!AI457</f>
        <v>1.08</v>
      </c>
    </row>
    <row r="459" spans="1:3" x14ac:dyDescent="0.25">
      <c r="A459" s="16">
        <f>'DOR Games'!A458</f>
        <v>44047</v>
      </c>
      <c r="B459" s="16" t="str">
        <f>'DOR Games'!B458</f>
        <v>20Aug24438</v>
      </c>
      <c r="C459" s="46">
        <f>'DOR Games'!AI458</f>
        <v>6.82</v>
      </c>
    </row>
    <row r="460" spans="1:3" x14ac:dyDescent="0.25">
      <c r="A460" s="16">
        <f>'DOR Games'!A459</f>
        <v>44050</v>
      </c>
      <c r="B460" s="16" t="str">
        <f>'DOR Games'!B459</f>
        <v>20Aug24450</v>
      </c>
      <c r="C460" s="46">
        <f>'DOR Games'!AI459</f>
        <v>3.12</v>
      </c>
    </row>
    <row r="461" spans="1:3" x14ac:dyDescent="0.25">
      <c r="A461" s="16">
        <f>'DOR Games'!A460</f>
        <v>44062</v>
      </c>
      <c r="B461" s="16" t="str">
        <f>'DOR Games'!B460</f>
        <v>20Aug24480</v>
      </c>
      <c r="C461" s="46">
        <f>'DOR Games'!AI460</f>
        <v>5.375</v>
      </c>
    </row>
    <row r="462" spans="1:3" x14ac:dyDescent="0.25">
      <c r="A462" s="16">
        <f>'DOR Games'!A461</f>
        <v>44073</v>
      </c>
      <c r="B462" s="16" t="str">
        <f>'DOR Games'!B461</f>
        <v>20Aug24501</v>
      </c>
      <c r="C462" s="46">
        <f>'DOR Games'!AI461</f>
        <v>2.625</v>
      </c>
    </row>
    <row r="463" spans="1:3" x14ac:dyDescent="0.25">
      <c r="A463" s="16">
        <f>'DOR Games'!A462</f>
        <v>44073</v>
      </c>
      <c r="B463" s="16" t="str">
        <f>'DOR Games'!B462</f>
        <v>20Aug24506</v>
      </c>
      <c r="C463" s="46">
        <f>'DOR Games'!AI462</f>
        <v>9.5</v>
      </c>
    </row>
    <row r="464" spans="1:3" x14ac:dyDescent="0.25">
      <c r="A464" s="16">
        <f>'DOR Games'!A463</f>
        <v>44089</v>
      </c>
      <c r="B464" s="16" t="str">
        <f>'DOR Games'!B463</f>
        <v>20Sep24558</v>
      </c>
      <c r="C464" s="46">
        <f>'DOR Games'!AI463</f>
        <v>15.25</v>
      </c>
    </row>
    <row r="465" spans="1:3" x14ac:dyDescent="0.25">
      <c r="A465" s="16">
        <f>'DOR Games'!A464</f>
        <v>44096</v>
      </c>
      <c r="B465" s="16" t="str">
        <f>'DOR Games'!B464</f>
        <v>20Sep24582</v>
      </c>
      <c r="C465" s="46">
        <f>'DOR Games'!AI464</f>
        <v>4.18</v>
      </c>
    </row>
    <row r="466" spans="1:3" x14ac:dyDescent="0.25">
      <c r="A466" s="16">
        <f>'DOR Games'!A465</f>
        <v>44096</v>
      </c>
      <c r="B466" s="16" t="str">
        <f>'DOR Games'!B465</f>
        <v>20Sep24584</v>
      </c>
      <c r="C466" s="46">
        <f>'DOR Games'!AI465</f>
        <v>4.84</v>
      </c>
    </row>
    <row r="467" spans="1:3" x14ac:dyDescent="0.25">
      <c r="A467" s="16">
        <f>'DOR Games'!A466</f>
        <v>44102</v>
      </c>
      <c r="B467" s="16" t="str">
        <f>'DOR Games'!B466</f>
        <v>20Sep24592</v>
      </c>
      <c r="C467" s="46">
        <f>'DOR Games'!AI466</f>
        <v>1.75</v>
      </c>
    </row>
    <row r="468" spans="1:3" x14ac:dyDescent="0.25">
      <c r="A468" s="16">
        <f>'DOR Games'!A467</f>
        <v>44102</v>
      </c>
      <c r="B468" s="16" t="str">
        <f>'DOR Games'!B467</f>
        <v>20Sep24593</v>
      </c>
      <c r="C468" s="46">
        <f>'DOR Games'!AI467</f>
        <v>2</v>
      </c>
    </row>
    <row r="469" spans="1:3" x14ac:dyDescent="0.25">
      <c r="A469" s="16">
        <f>'DOR Games'!A468</f>
        <v>44103</v>
      </c>
      <c r="B469" s="16" t="str">
        <f>'DOR Games'!B468</f>
        <v>20Sep24601</v>
      </c>
      <c r="C469" s="46">
        <f>'DOR Games'!AI468</f>
        <v>2.625</v>
      </c>
    </row>
    <row r="470" spans="1:3" x14ac:dyDescent="0.25">
      <c r="A470" s="16">
        <f>'DOR Games'!A469</f>
        <v>44104</v>
      </c>
      <c r="B470" s="16" t="str">
        <f>'DOR Games'!B469</f>
        <v>20Sep24603</v>
      </c>
      <c r="C470" s="46">
        <f>'DOR Games'!AI469</f>
        <v>1.5</v>
      </c>
    </row>
    <row r="471" spans="1:3" x14ac:dyDescent="0.25">
      <c r="A471" s="16">
        <f>'DOR Games'!A470</f>
        <v>44104</v>
      </c>
      <c r="B471" s="16" t="str">
        <f>'DOR Games'!B470</f>
        <v>20Sep24602</v>
      </c>
      <c r="C471" s="46">
        <f>'DOR Games'!AI470</f>
        <v>2.875</v>
      </c>
    </row>
    <row r="472" spans="1:3" x14ac:dyDescent="0.25">
      <c r="A472" s="16">
        <f>'DOR Games'!A471</f>
        <v>44130</v>
      </c>
      <c r="B472" s="16" t="str">
        <f>'DOR Games'!B471</f>
        <v>20Oct24662</v>
      </c>
      <c r="C472" s="46">
        <f>'DOR Games'!AI471</f>
        <v>2.09</v>
      </c>
    </row>
    <row r="473" spans="1:3" x14ac:dyDescent="0.25">
      <c r="A473" s="16">
        <f>'DOR Games'!A472</f>
        <v>44130</v>
      </c>
      <c r="B473" s="16" t="str">
        <f>'DOR Games'!B472</f>
        <v>20Oct24663</v>
      </c>
      <c r="C473" s="46">
        <f>'DOR Games'!AI472</f>
        <v>2</v>
      </c>
    </row>
    <row r="474" spans="1:3" x14ac:dyDescent="0.25">
      <c r="A474" s="16">
        <f>'DOR Games'!A473</f>
        <v>44134</v>
      </c>
      <c r="B474" s="16" t="str">
        <f>'DOR Games'!B473</f>
        <v>20Oct24674</v>
      </c>
      <c r="C474" s="46">
        <f>'DOR Games'!AI473</f>
        <v>1.65</v>
      </c>
    </row>
    <row r="475" spans="1:3" x14ac:dyDescent="0.25">
      <c r="A475" s="16">
        <f>'DOR Games'!A474</f>
        <v>44134</v>
      </c>
      <c r="B475" s="16" t="str">
        <f>'DOR Games'!B474</f>
        <v>20Oct24675</v>
      </c>
      <c r="C475" s="46">
        <f>'DOR Games'!AI474</f>
        <v>4.125</v>
      </c>
    </row>
    <row r="476" spans="1:3" x14ac:dyDescent="0.25">
      <c r="A476" s="16">
        <f>'DOR Games'!A475</f>
        <v>44137</v>
      </c>
      <c r="B476" s="16" t="str">
        <f>'DOR Games'!B475</f>
        <v>20Nov24687</v>
      </c>
      <c r="C476" s="46">
        <f>'DOR Games'!AI475</f>
        <v>3.75</v>
      </c>
    </row>
    <row r="477" spans="1:3" x14ac:dyDescent="0.25">
      <c r="A477" s="16">
        <f>'DOR Games'!A476</f>
        <v>44180</v>
      </c>
      <c r="B477" s="16" t="str">
        <f>'DOR Games'!B476</f>
        <v>20Dec24782</v>
      </c>
      <c r="C477" s="46">
        <f>'DOR Games'!AI476</f>
        <v>10</v>
      </c>
    </row>
    <row r="478" spans="1:3" x14ac:dyDescent="0.25">
      <c r="A478" s="16">
        <f>'DOR Games'!A477</f>
        <v>44231</v>
      </c>
      <c r="B478" s="16" t="str">
        <f>'DOR Games'!B477</f>
        <v>21Feb24896</v>
      </c>
      <c r="C478" s="46">
        <f>'DOR Games'!AI477</f>
        <v>1.875</v>
      </c>
    </row>
    <row r="479" spans="1:3" x14ac:dyDescent="0.25">
      <c r="A479" s="16">
        <f>'DOR Games'!A478</f>
        <v>44233</v>
      </c>
      <c r="B479" s="16" t="str">
        <f>'DOR Games'!B478</f>
        <v>21Feb24901</v>
      </c>
      <c r="C479" s="46">
        <f>'DOR Games'!AI478</f>
        <v>4.4000000000000004</v>
      </c>
    </row>
    <row r="480" spans="1:3" x14ac:dyDescent="0.25">
      <c r="A480" s="16">
        <f>'DOR Games'!A479</f>
        <v>44244</v>
      </c>
      <c r="B480" s="16" t="str">
        <f>'DOR Games'!B479</f>
        <v>21Feb24940</v>
      </c>
      <c r="C480" s="46">
        <f>'DOR Games'!AI479</f>
        <v>10.52</v>
      </c>
    </row>
    <row r="481" spans="1:3" x14ac:dyDescent="0.25">
      <c r="A481" s="16">
        <f>'DOR Games'!A480</f>
        <v>44254</v>
      </c>
      <c r="B481" s="16" t="str">
        <f>'DOR Games'!B480</f>
        <v>21Feb24975</v>
      </c>
      <c r="C481" s="46">
        <f>'DOR Games'!AI480</f>
        <v>6.25</v>
      </c>
    </row>
    <row r="482" spans="1:3" x14ac:dyDescent="0.25">
      <c r="A482" s="16">
        <f>'DOR Games'!A481</f>
        <v>44270</v>
      </c>
      <c r="B482" s="16" t="str">
        <f>'DOR Games'!B481</f>
        <v>21Mar25029</v>
      </c>
      <c r="C482" s="46">
        <f>'DOR Games'!AI481</f>
        <v>6.375</v>
      </c>
    </row>
    <row r="483" spans="1:3" x14ac:dyDescent="0.25">
      <c r="A483" s="16">
        <f>'DOR Games'!A482</f>
        <v>44284</v>
      </c>
      <c r="B483" s="16" t="str">
        <f>'DOR Games'!B482</f>
        <v>21Mar25065</v>
      </c>
      <c r="C483" s="46">
        <f>'DOR Games'!AI482</f>
        <v>1.5</v>
      </c>
    </row>
    <row r="484" spans="1:3" x14ac:dyDescent="0.25">
      <c r="A484" s="16">
        <f>'DOR Games'!A483</f>
        <v>44284</v>
      </c>
      <c r="B484" s="16" t="str">
        <f>'DOR Games'!B483</f>
        <v>21Mar25064</v>
      </c>
      <c r="C484" s="46">
        <f>'DOR Games'!AI483</f>
        <v>2.25</v>
      </c>
    </row>
    <row r="485" spans="1:3" x14ac:dyDescent="0.25">
      <c r="A485" s="16">
        <f>'DOR Games'!A484</f>
        <v>44345</v>
      </c>
      <c r="B485" s="16" t="str">
        <f>'DOR Games'!B484</f>
        <v>21May25239</v>
      </c>
      <c r="C485" s="46">
        <f>'DOR Games'!AI484</f>
        <v>2.06</v>
      </c>
    </row>
    <row r="486" spans="1:3" x14ac:dyDescent="0.25">
      <c r="A486" s="16">
        <f>'DOR Games'!A485</f>
        <v>44345</v>
      </c>
      <c r="B486" s="16" t="str">
        <f>'DOR Games'!B485</f>
        <v>21May25236</v>
      </c>
      <c r="C486" s="46">
        <f>'DOR Games'!AI485</f>
        <v>7.15</v>
      </c>
    </row>
    <row r="487" spans="1:3" x14ac:dyDescent="0.25">
      <c r="A487" s="16">
        <f>'DOR Games'!A486</f>
        <v>44350</v>
      </c>
      <c r="B487" s="16" t="str">
        <f>'DOR Games'!B486</f>
        <v>21Jun25254</v>
      </c>
      <c r="C487" s="46">
        <f>'DOR Games'!AI486</f>
        <v>1.25</v>
      </c>
    </row>
    <row r="488" spans="1:3" x14ac:dyDescent="0.25">
      <c r="A488" s="16">
        <f>'DOR Games'!A487</f>
        <v>44353</v>
      </c>
      <c r="B488" s="16" t="str">
        <f>'DOR Games'!B487</f>
        <v>21Jun25262</v>
      </c>
      <c r="C488" s="46">
        <f>'DOR Games'!AI487</f>
        <v>3.25</v>
      </c>
    </row>
    <row r="489" spans="1:3" x14ac:dyDescent="0.25">
      <c r="A489" s="16">
        <f>'DOR Games'!A488</f>
        <v>44359</v>
      </c>
      <c r="B489" s="16" t="str">
        <f>'DOR Games'!B488</f>
        <v>21Jun25272</v>
      </c>
      <c r="C489" s="46">
        <f>'DOR Games'!AI488</f>
        <v>5.68</v>
      </c>
    </row>
    <row r="490" spans="1:3" x14ac:dyDescent="0.25">
      <c r="A490" s="16">
        <f>'DOR Games'!A489</f>
        <v>44387</v>
      </c>
      <c r="B490" s="16" t="str">
        <f>'DOR Games'!B489</f>
        <v>21Jul25351</v>
      </c>
      <c r="C490" s="46">
        <f>'DOR Games'!AI489</f>
        <v>2.125</v>
      </c>
    </row>
    <row r="491" spans="1:3" x14ac:dyDescent="0.25">
      <c r="A491" s="16">
        <f>'DOR Games'!A490</f>
        <v>44391</v>
      </c>
      <c r="B491" s="16" t="str">
        <f>'DOR Games'!B490</f>
        <v>21Jul25371</v>
      </c>
      <c r="C491" s="46">
        <f>'DOR Games'!AI490</f>
        <v>4.375</v>
      </c>
    </row>
    <row r="492" spans="1:3" x14ac:dyDescent="0.25">
      <c r="A492" s="16">
        <f>'DOR Games'!A491</f>
        <v>44444</v>
      </c>
      <c r="B492" s="16" t="str">
        <f>'DOR Games'!B491</f>
        <v>21Sep25508</v>
      </c>
      <c r="C492" s="46">
        <f>'DOR Games'!AI491</f>
        <v>2.875</v>
      </c>
    </row>
    <row r="493" spans="1:3" x14ac:dyDescent="0.25">
      <c r="A493" s="16">
        <f>'DOR Games'!A492</f>
        <v>44460</v>
      </c>
      <c r="B493" s="16" t="str">
        <f>'DOR Games'!B492</f>
        <v>21Sep25543</v>
      </c>
      <c r="C493" s="46">
        <f>'DOR Games'!AI492</f>
        <v>1.93</v>
      </c>
    </row>
    <row r="494" spans="1:3" x14ac:dyDescent="0.25">
      <c r="A494" s="16">
        <f>'DOR Games'!A493</f>
        <v>44465</v>
      </c>
      <c r="B494" s="16" t="str">
        <f>'DOR Games'!B493</f>
        <v>21Sep25554</v>
      </c>
      <c r="C494" s="46">
        <f>'DOR Games'!AI493</f>
        <v>7.5</v>
      </c>
    </row>
    <row r="495" spans="1:3" x14ac:dyDescent="0.25">
      <c r="A495" s="16">
        <f>'DOR Games'!A494</f>
        <v>44480</v>
      </c>
      <c r="B495" s="16" t="str">
        <f>'DOR Games'!B494</f>
        <v>21Oct25579</v>
      </c>
      <c r="C495" s="46">
        <f>'DOR Games'!AI494</f>
        <v>1.125</v>
      </c>
    </row>
    <row r="496" spans="1:3" x14ac:dyDescent="0.25">
      <c r="A496" s="16">
        <f>'DOR Games'!A495</f>
        <v>44481</v>
      </c>
      <c r="B496" s="16" t="str">
        <f>'DOR Games'!B495</f>
        <v>21Oct25585</v>
      </c>
      <c r="C496" s="46">
        <f>'DOR Games'!AI495</f>
        <v>2.25</v>
      </c>
    </row>
    <row r="497" spans="1:3" x14ac:dyDescent="0.25">
      <c r="A497" s="16">
        <f>'DOR Games'!A496</f>
        <v>44495</v>
      </c>
      <c r="B497" s="16" t="str">
        <f>'DOR Games'!B496</f>
        <v>21Oct25614</v>
      </c>
      <c r="C497" s="46">
        <f>'DOR Games'!AI496</f>
        <v>1.21</v>
      </c>
    </row>
    <row r="498" spans="1:3" x14ac:dyDescent="0.25">
      <c r="A498" s="16">
        <f>'DOR Games'!A497</f>
        <v>44497</v>
      </c>
      <c r="B498" s="16" t="str">
        <f>'DOR Games'!B497</f>
        <v>21Oct25616</v>
      </c>
      <c r="C498" s="46">
        <f>'DOR Games'!AI497</f>
        <v>1.08</v>
      </c>
    </row>
    <row r="499" spans="1:3" x14ac:dyDescent="0.25">
      <c r="A499" s="16">
        <f>'DOR Games'!A498</f>
        <v>44516</v>
      </c>
      <c r="B499" s="16" t="str">
        <f>'DOR Games'!B498</f>
        <v>21Nov25648</v>
      </c>
      <c r="C499" s="46">
        <f>'DOR Games'!AI498</f>
        <v>15.25</v>
      </c>
    </row>
    <row r="500" spans="1:3" x14ac:dyDescent="0.25">
      <c r="A500" s="16">
        <f>'DOR Games'!A499</f>
        <v>44552</v>
      </c>
      <c r="B500" s="16" t="str">
        <f>'DOR Games'!B499</f>
        <v>21Dec25714</v>
      </c>
      <c r="C500" s="46">
        <f>'DOR Games'!AI499</f>
        <v>3.02</v>
      </c>
    </row>
    <row r="501" spans="1:3" x14ac:dyDescent="0.25">
      <c r="A501" s="16">
        <f>'DOR Games'!A500</f>
        <v>44553</v>
      </c>
      <c r="B501" s="16" t="str">
        <f>'DOR Games'!B500</f>
        <v>21Dec25716</v>
      </c>
      <c r="C501" s="46">
        <f>'DOR Games'!AI500</f>
        <v>1.43</v>
      </c>
    </row>
    <row r="502" spans="1:3" x14ac:dyDescent="0.25">
      <c r="A502" s="16">
        <f>'DOR Games'!A501</f>
        <v>44555</v>
      </c>
      <c r="B502" s="16" t="str">
        <f>'DOR Games'!B501</f>
        <v>21Dec25721</v>
      </c>
      <c r="C502" s="46">
        <f>'DOR Games'!AI501</f>
        <v>8.75</v>
      </c>
    </row>
    <row r="503" spans="1:3" x14ac:dyDescent="0.25">
      <c r="A503" s="16">
        <f>'DOR Games'!A502</f>
        <v>44555</v>
      </c>
      <c r="B503" s="16" t="str">
        <f>'DOR Games'!B502</f>
        <v>21Dec25719</v>
      </c>
      <c r="C503" s="46">
        <f>'DOR Games'!AI502</f>
        <v>11.25</v>
      </c>
    </row>
    <row r="504" spans="1:3" x14ac:dyDescent="0.25">
      <c r="A504" s="16">
        <f>'DOR Games'!A503</f>
        <v>44555</v>
      </c>
      <c r="B504" s="16" t="str">
        <f>'DOR Games'!B503</f>
        <v>21Dec25720</v>
      </c>
      <c r="C504" s="46">
        <f>'DOR Games'!AI503</f>
        <v>19.2</v>
      </c>
    </row>
    <row r="505" spans="1:3" x14ac:dyDescent="0.25">
      <c r="A505" s="16">
        <f>'DOR Games'!A504</f>
        <v>44557</v>
      </c>
      <c r="B505" s="16" t="str">
        <f>'DOR Games'!B504</f>
        <v>21Dec25724</v>
      </c>
      <c r="C505" s="46">
        <f>'DOR Games'!AI504</f>
        <v>2</v>
      </c>
    </row>
    <row r="506" spans="1:3" x14ac:dyDescent="0.25">
      <c r="A506" s="16">
        <f>'DOR Games'!A505</f>
        <v>44557</v>
      </c>
      <c r="B506" s="16" t="str">
        <f>'DOR Games'!B505</f>
        <v>21Dec25723</v>
      </c>
      <c r="C506" s="46">
        <f>'DOR Games'!AI505</f>
        <v>10.75</v>
      </c>
    </row>
    <row r="507" spans="1:3" x14ac:dyDescent="0.25">
      <c r="A507" s="16">
        <f>'DOR Games'!A506</f>
        <v>44558</v>
      </c>
      <c r="B507" s="16" t="str">
        <f>'DOR Games'!B506</f>
        <v>21Dec25727</v>
      </c>
      <c r="C507" s="46">
        <f>'DOR Games'!AI506</f>
        <v>2</v>
      </c>
    </row>
    <row r="508" spans="1:3" x14ac:dyDescent="0.25">
      <c r="A508" s="16">
        <f>'DOR Games'!A507</f>
        <v>44558</v>
      </c>
      <c r="B508" s="16" t="str">
        <f>'DOR Games'!B507</f>
        <v>21Dec25726</v>
      </c>
      <c r="C508" s="46">
        <f>'DOR Games'!AI507</f>
        <v>2.125</v>
      </c>
    </row>
    <row r="509" spans="1:3" x14ac:dyDescent="0.25">
      <c r="A509" s="16">
        <f>'DOR Games'!A508</f>
        <v>44558</v>
      </c>
      <c r="B509" s="16" t="str">
        <f>'DOR Games'!B508</f>
        <v>21Dec25728</v>
      </c>
      <c r="C509" s="46">
        <f>'DOR Games'!AI508</f>
        <v>2.625</v>
      </c>
    </row>
    <row r="510" spans="1:3" x14ac:dyDescent="0.25">
      <c r="A510" s="16">
        <f>'DOR Games'!A509</f>
        <v>44565</v>
      </c>
      <c r="B510" s="16" t="str">
        <f>'DOR Games'!B509</f>
        <v>22Jan25750</v>
      </c>
      <c r="C510" s="46">
        <f>'DOR Games'!AI509</f>
        <v>4</v>
      </c>
    </row>
    <row r="511" spans="1:3" x14ac:dyDescent="0.25">
      <c r="A511" s="16">
        <f>'DOR Games'!A510</f>
        <v>44570</v>
      </c>
      <c r="B511" s="16" t="str">
        <f>'DOR Games'!B510</f>
        <v>22Jan25766</v>
      </c>
      <c r="C511" s="46">
        <f>'DOR Games'!AI510</f>
        <v>4.38</v>
      </c>
    </row>
    <row r="512" spans="1:3" x14ac:dyDescent="0.25">
      <c r="A512" s="16">
        <f>'DOR Games'!A511</f>
        <v>44593</v>
      </c>
      <c r="B512" s="16" t="str">
        <f>'DOR Games'!B511</f>
        <v>22Feb25823</v>
      </c>
      <c r="C512" s="46">
        <f>'DOR Games'!AI511</f>
        <v>9.625</v>
      </c>
    </row>
    <row r="513" spans="1:3" x14ac:dyDescent="0.25">
      <c r="A513" s="16">
        <f>'DOR Games'!A512</f>
        <v>44594</v>
      </c>
      <c r="B513" s="16" t="str">
        <f>'DOR Games'!B512</f>
        <v>22Feb25828</v>
      </c>
      <c r="C513" s="46">
        <f>'DOR Games'!AI512</f>
        <v>6</v>
      </c>
    </row>
    <row r="514" spans="1:3" x14ac:dyDescent="0.25">
      <c r="A514" s="16">
        <f>'DOR Games'!A513</f>
        <v>44596</v>
      </c>
      <c r="B514" s="16" t="str">
        <f>'DOR Games'!B513</f>
        <v>22Feb25833</v>
      </c>
      <c r="C514" s="46">
        <f>'DOR Games'!AI513</f>
        <v>6.04</v>
      </c>
    </row>
    <row r="515" spans="1:3" x14ac:dyDescent="0.25">
      <c r="A515" s="16">
        <f>'DOR Games'!A514</f>
        <v>44596</v>
      </c>
      <c r="B515" s="16" t="str">
        <f>'DOR Games'!B514</f>
        <v>22Feb25837</v>
      </c>
      <c r="C515" s="46">
        <f>'DOR Games'!AI514</f>
        <v>2.5299999999999998</v>
      </c>
    </row>
    <row r="516" spans="1:3" x14ac:dyDescent="0.25">
      <c r="A516" s="16">
        <f>'DOR Games'!A515</f>
        <v>44596</v>
      </c>
      <c r="B516" s="16" t="str">
        <f>'DOR Games'!B515</f>
        <v>22Feb25836</v>
      </c>
      <c r="C516" s="46">
        <f>'DOR Games'!AI515</f>
        <v>3.02</v>
      </c>
    </row>
    <row r="517" spans="1:3" x14ac:dyDescent="0.25">
      <c r="A517" s="16">
        <f>'DOR Games'!A516</f>
        <v>44603</v>
      </c>
      <c r="B517" s="16" t="str">
        <f>'DOR Games'!B516</f>
        <v>22Feb25852</v>
      </c>
      <c r="C517" s="46">
        <f>'DOR Games'!AI516</f>
        <v>2.42</v>
      </c>
    </row>
    <row r="518" spans="1:3" x14ac:dyDescent="0.25">
      <c r="A518" s="16">
        <f>'DOR Games'!A517</f>
        <v>44603</v>
      </c>
      <c r="B518" s="16" t="str">
        <f>'DOR Games'!B517</f>
        <v>22Feb25850</v>
      </c>
      <c r="C518" s="46">
        <f>'DOR Games'!AI517</f>
        <v>4.07</v>
      </c>
    </row>
    <row r="519" spans="1:3" x14ac:dyDescent="0.25">
      <c r="A519" s="16">
        <f>'DOR Games'!A518</f>
        <v>44603</v>
      </c>
      <c r="B519" s="16" t="str">
        <f>'DOR Games'!B518</f>
        <v>22Feb25851</v>
      </c>
      <c r="C519" s="46">
        <f>'DOR Games'!AI518</f>
        <v>4.375</v>
      </c>
    </row>
    <row r="520" spans="1:3" x14ac:dyDescent="0.25">
      <c r="A520" s="16">
        <f>'DOR Games'!A519</f>
        <v>44612</v>
      </c>
      <c r="B520" s="16" t="str">
        <f>'DOR Games'!B519</f>
        <v>22Feb25868</v>
      </c>
      <c r="C520" s="46">
        <f>'DOR Games'!AI519</f>
        <v>2.625</v>
      </c>
    </row>
    <row r="521" spans="1:3" x14ac:dyDescent="0.25">
      <c r="A521" s="16">
        <f>'DOR Games'!A520</f>
        <v>44619</v>
      </c>
      <c r="B521" s="16" t="str">
        <f>'DOR Games'!B520</f>
        <v>22Feb25887</v>
      </c>
      <c r="C521" s="46">
        <f>'DOR Games'!AI520</f>
        <v>6.25</v>
      </c>
    </row>
    <row r="522" spans="1:3" x14ac:dyDescent="0.25">
      <c r="A522" s="16">
        <f>'DOR Games'!A521</f>
        <v>44619</v>
      </c>
      <c r="B522" s="16" t="str">
        <f>'DOR Games'!B521</f>
        <v>22Feb25885</v>
      </c>
      <c r="C522" s="46">
        <f>'DOR Games'!AI521</f>
        <v>2.86</v>
      </c>
    </row>
    <row r="523" spans="1:3" x14ac:dyDescent="0.25">
      <c r="A523" s="16">
        <f>'DOR Games'!A522</f>
        <v>44624</v>
      </c>
      <c r="B523" s="16" t="str">
        <f>'DOR Games'!B522</f>
        <v>22Mar25913</v>
      </c>
      <c r="C523" s="46">
        <f>'DOR Games'!AI522</f>
        <v>7.92</v>
      </c>
    </row>
    <row r="524" spans="1:3" x14ac:dyDescent="0.25">
      <c r="A524" s="16">
        <f>'DOR Games'!A523</f>
        <v>44645</v>
      </c>
      <c r="B524" s="16" t="str">
        <f>'DOR Games'!B523</f>
        <v>22Mar25965</v>
      </c>
      <c r="C524" s="46">
        <f>'DOR Games'!AI523</f>
        <v>1.98</v>
      </c>
    </row>
    <row r="525" spans="1:3" x14ac:dyDescent="0.25">
      <c r="A525" s="16">
        <f>'DOR Games'!A524</f>
        <v>44645</v>
      </c>
      <c r="B525" s="16" t="str">
        <f>'DOR Games'!B524</f>
        <v>22Mar25964</v>
      </c>
      <c r="C525" s="46">
        <f>'DOR Games'!AI524</f>
        <v>3</v>
      </c>
    </row>
    <row r="526" spans="1:3" x14ac:dyDescent="0.25">
      <c r="A526" s="16">
        <f>'DOR Games'!A525</f>
        <v>44645</v>
      </c>
      <c r="B526" s="16" t="str">
        <f>'DOR Games'!B525</f>
        <v>22Mar25962</v>
      </c>
      <c r="C526" s="46">
        <f>'DOR Games'!AI525</f>
        <v>1.5</v>
      </c>
    </row>
    <row r="527" spans="1:3" x14ac:dyDescent="0.25">
      <c r="A527" s="16">
        <f>'DOR Games'!A526</f>
        <v>44645</v>
      </c>
      <c r="B527" s="16" t="str">
        <f>'DOR Games'!B526</f>
        <v>22Mar25963</v>
      </c>
      <c r="C527" s="46">
        <f>'DOR Games'!AI526</f>
        <v>4.18</v>
      </c>
    </row>
    <row r="528" spans="1:3" x14ac:dyDescent="0.25">
      <c r="A528" s="16">
        <f>'DOR Games'!A527</f>
        <v>44654</v>
      </c>
      <c r="B528" s="16" t="str">
        <f>'DOR Games'!B527</f>
        <v>22Apr25977</v>
      </c>
      <c r="C528" s="46">
        <f>'DOR Games'!AI527</f>
        <v>5.82</v>
      </c>
    </row>
    <row r="529" spans="1:3" x14ac:dyDescent="0.25">
      <c r="A529" s="16">
        <f>'DOR Games'!A528</f>
        <v>44684</v>
      </c>
      <c r="B529" s="16" t="str">
        <f>'DOR Games'!B528</f>
        <v>22May26045</v>
      </c>
      <c r="C529" s="46">
        <f>'DOR Games'!AI528</f>
        <v>3.96</v>
      </c>
    </row>
    <row r="530" spans="1:3" x14ac:dyDescent="0.25">
      <c r="A530" s="16">
        <f>'DOR Games'!A529</f>
        <v>44716</v>
      </c>
      <c r="B530" s="16" t="str">
        <f>'DOR Games'!B529</f>
        <v>22Jun26105</v>
      </c>
      <c r="C530" s="46">
        <f>'DOR Games'!AI529</f>
        <v>10</v>
      </c>
    </row>
    <row r="531" spans="1:3" x14ac:dyDescent="0.25">
      <c r="A531" s="16">
        <f>'DOR Games'!A530</f>
        <v>44726</v>
      </c>
      <c r="B531" s="16" t="str">
        <f>'DOR Games'!B530</f>
        <v>22Jun26127</v>
      </c>
      <c r="C531" s="46">
        <f>'DOR Games'!AI530</f>
        <v>3.375</v>
      </c>
    </row>
    <row r="532" spans="1:3" x14ac:dyDescent="0.25">
      <c r="A532" s="16">
        <f>'DOR Games'!A531</f>
        <v>44726</v>
      </c>
      <c r="B532" s="16" t="str">
        <f>'DOR Games'!B531</f>
        <v>22Jun26126</v>
      </c>
      <c r="C532" s="46">
        <f>'DOR Games'!AI531</f>
        <v>3.52</v>
      </c>
    </row>
    <row r="533" spans="1:3" x14ac:dyDescent="0.25">
      <c r="A533" s="16">
        <f>'DOR Games'!A532</f>
        <v>44745</v>
      </c>
      <c r="B533" s="16" t="str">
        <f>'DOR Games'!B532</f>
        <v>22Jul26161</v>
      </c>
      <c r="C533" s="46">
        <f>'DOR Games'!AI532</f>
        <v>10</v>
      </c>
    </row>
    <row r="534" spans="1:3" x14ac:dyDescent="0.25">
      <c r="A534" s="16">
        <f>'DOR Games'!A533</f>
        <v>44768</v>
      </c>
      <c r="B534" s="16" t="str">
        <f>'DOR Games'!B533</f>
        <v>22Jul26297</v>
      </c>
      <c r="C534" s="46">
        <f>'DOR Games'!AI533</f>
        <v>2.25</v>
      </c>
    </row>
    <row r="535" spans="1:3" x14ac:dyDescent="0.25">
      <c r="A535" s="16">
        <f>'DOR Games'!A534</f>
        <v>44770</v>
      </c>
      <c r="B535" s="16" t="str">
        <f>'DOR Games'!B534</f>
        <v>22Jul26300</v>
      </c>
      <c r="C535" s="46">
        <f>'DOR Games'!AI534</f>
        <v>13.86</v>
      </c>
    </row>
    <row r="536" spans="1:3" x14ac:dyDescent="0.25">
      <c r="A536" s="16">
        <f>'DOR Games'!A535</f>
        <v>44777</v>
      </c>
      <c r="B536" s="16" t="str">
        <f>'DOR Games'!B535</f>
        <v>22Aug26317</v>
      </c>
      <c r="C536" s="46">
        <f>'DOR Games'!AI535</f>
        <v>2.25</v>
      </c>
    </row>
    <row r="537" spans="1:3" x14ac:dyDescent="0.25">
      <c r="A537" s="16">
        <f>'DOR Games'!A536</f>
        <v>44780</v>
      </c>
      <c r="B537" s="16" t="str">
        <f>'DOR Games'!B536</f>
        <v>22Aug26321</v>
      </c>
      <c r="C537" s="46">
        <f>'DOR Games'!AI536</f>
        <v>1.08</v>
      </c>
    </row>
    <row r="538" spans="1:3" x14ac:dyDescent="0.25">
      <c r="A538" s="16">
        <f>'DOR Games'!A537</f>
        <v>44782</v>
      </c>
      <c r="B538" s="16" t="str">
        <f>'DOR Games'!B537</f>
        <v>22Aug26324</v>
      </c>
      <c r="C538" s="46">
        <f>'DOR Games'!AI537</f>
        <v>10</v>
      </c>
    </row>
    <row r="539" spans="1:3" x14ac:dyDescent="0.25">
      <c r="A539" s="16">
        <f>'DOR Games'!A538</f>
        <v>44788</v>
      </c>
      <c r="B539" s="16" t="str">
        <f>'DOR Games'!B538</f>
        <v>22Aug26334</v>
      </c>
      <c r="C539" s="46">
        <f>'DOR Games'!AI538</f>
        <v>15</v>
      </c>
    </row>
    <row r="540" spans="1:3" x14ac:dyDescent="0.25">
      <c r="A540" s="16">
        <f>'DOR Games'!A539</f>
        <v>44806</v>
      </c>
      <c r="B540" s="16" t="str">
        <f>'DOR Games'!B539</f>
        <v>22Sep26366</v>
      </c>
      <c r="C540" s="46">
        <f>'DOR Games'!AI539</f>
        <v>4.4000000000000004</v>
      </c>
    </row>
    <row r="541" spans="1:3" x14ac:dyDescent="0.25">
      <c r="A541" s="16">
        <f>'DOR Games'!A540</f>
        <v>44843</v>
      </c>
      <c r="B541" s="16" t="str">
        <f>'DOR Games'!B540</f>
        <v>22Oct26445</v>
      </c>
      <c r="C541" s="46">
        <f>'DOR Games'!AI540</f>
        <v>7.72</v>
      </c>
    </row>
    <row r="542" spans="1:3" x14ac:dyDescent="0.25">
      <c r="A542" s="16">
        <f>'DOR Games'!A541</f>
        <v>44844</v>
      </c>
      <c r="B542" s="16" t="str">
        <f>'DOR Games'!B541</f>
        <v>22Oct26447</v>
      </c>
      <c r="C542" s="46">
        <f>'DOR Games'!AI541</f>
        <v>8</v>
      </c>
    </row>
    <row r="543" spans="1:3" x14ac:dyDescent="0.25">
      <c r="A543" s="16">
        <f>'DOR Games'!A542</f>
        <v>44892</v>
      </c>
      <c r="B543" s="16" t="str">
        <f>'DOR Games'!B542</f>
        <v>22Nov26550</v>
      </c>
      <c r="C543" s="46">
        <f>'DOR Games'!AI542</f>
        <v>6</v>
      </c>
    </row>
    <row r="544" spans="1:3" x14ac:dyDescent="0.25">
      <c r="A544" s="16">
        <f>'DOR Games'!A543</f>
        <v>44892</v>
      </c>
      <c r="B544" s="16" t="str">
        <f>'DOR Games'!B543</f>
        <v>22Nov26549</v>
      </c>
      <c r="C544" s="46">
        <f>'DOR Games'!AI543</f>
        <v>2.125</v>
      </c>
    </row>
    <row r="545" spans="1:3" x14ac:dyDescent="0.25">
      <c r="A545" s="16">
        <f>'DOR Games'!A544</f>
        <v>44905</v>
      </c>
      <c r="B545" s="16" t="str">
        <f>'DOR Games'!B544</f>
        <v>22Dec26570</v>
      </c>
      <c r="C545" s="46">
        <f>'DOR Games'!AI544</f>
        <v>1.125</v>
      </c>
    </row>
    <row r="546" spans="1:3" x14ac:dyDescent="0.25">
      <c r="A546" s="16">
        <f>'DOR Games'!A545</f>
        <v>44906</v>
      </c>
      <c r="B546" s="16" t="str">
        <f>'DOR Games'!B545</f>
        <v>22Dec26572</v>
      </c>
      <c r="C546" s="46">
        <f>'DOR Games'!AI545</f>
        <v>1.08</v>
      </c>
    </row>
    <row r="547" spans="1:3" x14ac:dyDescent="0.25">
      <c r="A547" s="16">
        <f>'DOR Games'!A546</f>
        <v>44908</v>
      </c>
      <c r="B547" s="16" t="str">
        <f>'DOR Games'!B546</f>
        <v>22Dec26580</v>
      </c>
      <c r="C547" s="46">
        <f>'DOR Games'!AI546</f>
        <v>0.77</v>
      </c>
    </row>
    <row r="548" spans="1:3" x14ac:dyDescent="0.25">
      <c r="A548" s="16">
        <f>'DOR Games'!A547</f>
        <v>44909</v>
      </c>
      <c r="B548" s="16" t="str">
        <f>'DOR Games'!B547</f>
        <v>22Dec26581</v>
      </c>
      <c r="C548" s="46">
        <f>'DOR Games'!AI547</f>
        <v>1.25</v>
      </c>
    </row>
    <row r="549" spans="1:3" x14ac:dyDescent="0.25">
      <c r="A549" s="16">
        <f>'DOR Games'!A548</f>
        <v>44926</v>
      </c>
      <c r="B549" s="16" t="str">
        <f>'DOR Games'!B548</f>
        <v>22Dec26604</v>
      </c>
      <c r="C549" s="46">
        <f>'DOR Games'!AI548</f>
        <v>19.14</v>
      </c>
    </row>
    <row r="550" spans="1:3" x14ac:dyDescent="0.25">
      <c r="A550" s="16">
        <f>'DOR Games'!A549</f>
        <v>44935</v>
      </c>
      <c r="B550" s="16" t="str">
        <f>'DOR Games'!B549</f>
        <v>23Jan26618</v>
      </c>
      <c r="C550" s="46">
        <f>'DOR Games'!AI549</f>
        <v>11</v>
      </c>
    </row>
    <row r="551" spans="1:3" x14ac:dyDescent="0.25">
      <c r="A551" s="16">
        <f>'DOR Games'!A550</f>
        <v>44938</v>
      </c>
      <c r="B551" s="16" t="str">
        <f>'DOR Games'!B550</f>
        <v>23Jan26627</v>
      </c>
      <c r="C551" s="46">
        <f>'DOR Games'!AI550</f>
        <v>8</v>
      </c>
    </row>
    <row r="552" spans="1:3" x14ac:dyDescent="0.25">
      <c r="A552" s="16">
        <f>'DOR Games'!A551</f>
        <v>44942</v>
      </c>
      <c r="B552" s="16" t="str">
        <f>'DOR Games'!B551</f>
        <v>23Jan26631</v>
      </c>
      <c r="C552" s="46">
        <f>'DOR Games'!AI551</f>
        <v>4</v>
      </c>
    </row>
    <row r="553" spans="1:3" x14ac:dyDescent="0.25">
      <c r="A553" s="16">
        <f>'DOR Games'!A552</f>
        <v>44944</v>
      </c>
      <c r="B553" s="16" t="str">
        <f>'DOR Games'!B552</f>
        <v>23Jan26635</v>
      </c>
      <c r="C553" s="46">
        <f>'DOR Games'!AI552</f>
        <v>5.05</v>
      </c>
    </row>
    <row r="554" spans="1:3" x14ac:dyDescent="0.25">
      <c r="A554" s="16">
        <f>'DOR Games'!A553</f>
        <v>44945</v>
      </c>
      <c r="B554" s="16" t="str">
        <f>'DOR Games'!B553</f>
        <v>23Jan26638</v>
      </c>
      <c r="C554" s="46">
        <f>'DOR Games'!AI553</f>
        <v>5.75</v>
      </c>
    </row>
    <row r="555" spans="1:3" x14ac:dyDescent="0.25">
      <c r="A555" s="16">
        <f>'DOR Games'!A554</f>
        <v>44947</v>
      </c>
      <c r="B555" s="16" t="str">
        <f>'DOR Games'!B554</f>
        <v>23Jan26640</v>
      </c>
      <c r="C555" s="46">
        <f>'DOR Games'!AI554</f>
        <v>2.5</v>
      </c>
    </row>
    <row r="556" spans="1:3" x14ac:dyDescent="0.25">
      <c r="A556" s="16">
        <f>'DOR Games'!A555</f>
        <v>44948</v>
      </c>
      <c r="B556" s="16" t="str">
        <f>'DOR Games'!B555</f>
        <v>23Jan26641</v>
      </c>
      <c r="C556" s="46">
        <f>'DOR Games'!AI555</f>
        <v>2.125</v>
      </c>
    </row>
    <row r="557" spans="1:3" x14ac:dyDescent="0.25">
      <c r="A557" s="16">
        <f>'DOR Games'!A556</f>
        <v>44948</v>
      </c>
      <c r="B557" s="16" t="str">
        <f>'DOR Games'!B556</f>
        <v>23Jan26643</v>
      </c>
      <c r="C557" s="46">
        <f>'DOR Games'!AI556</f>
        <v>3.84</v>
      </c>
    </row>
    <row r="558" spans="1:3" x14ac:dyDescent="0.25">
      <c r="A558" s="16">
        <f>'DOR Games'!A557</f>
        <v>44955</v>
      </c>
      <c r="B558" s="16" t="str">
        <f>'DOR Games'!B557</f>
        <v>23Jan26651</v>
      </c>
      <c r="C558" s="46">
        <f>'DOR Games'!AI557</f>
        <v>3.62</v>
      </c>
    </row>
    <row r="559" spans="1:3" x14ac:dyDescent="0.25">
      <c r="A559" s="16">
        <f>'DOR Games'!A558</f>
        <v>44959</v>
      </c>
      <c r="B559" s="16" t="str">
        <f>'DOR Games'!B558</f>
        <v>23Feb26659</v>
      </c>
      <c r="C559" s="46">
        <f>'DOR Games'!AI558</f>
        <v>5.75</v>
      </c>
    </row>
    <row r="560" spans="1:3" x14ac:dyDescent="0.25">
      <c r="A560" s="16">
        <f>'DOR Games'!A559</f>
        <v>44959</v>
      </c>
      <c r="B560" s="16" t="str">
        <f>'DOR Games'!B559</f>
        <v>23Feb26658</v>
      </c>
      <c r="C560" s="46">
        <f>'DOR Games'!AI559</f>
        <v>1.32</v>
      </c>
    </row>
    <row r="561" spans="1:3" x14ac:dyDescent="0.25">
      <c r="A561" s="16">
        <f>'DOR Games'!A560</f>
        <v>44974</v>
      </c>
      <c r="B561" s="16" t="str">
        <f>'DOR Games'!B560</f>
        <v>23Feb26679</v>
      </c>
      <c r="C561" s="46">
        <f>'DOR Games'!AI560</f>
        <v>1.2</v>
      </c>
    </row>
    <row r="562" spans="1:3" x14ac:dyDescent="0.25">
      <c r="A562" s="16">
        <f>'DOR Games'!A561</f>
        <v>44994</v>
      </c>
      <c r="B562" s="16" t="str">
        <f>'DOR Games'!B561</f>
        <v>23Mar26727</v>
      </c>
      <c r="C562" s="46">
        <f>'DOR Games'!AI561</f>
        <v>9.5</v>
      </c>
    </row>
    <row r="563" spans="1:3" x14ac:dyDescent="0.25">
      <c r="A563" s="16">
        <f>'DOR Games'!A562</f>
        <v>44998</v>
      </c>
      <c r="B563" s="16" t="str">
        <f>'DOR Games'!B562</f>
        <v>23Mar26729</v>
      </c>
      <c r="C563" s="46">
        <f>'DOR Games'!AI562</f>
        <v>1.75</v>
      </c>
    </row>
    <row r="564" spans="1:3" x14ac:dyDescent="0.25">
      <c r="A564" s="16">
        <f>'DOR Games'!A563</f>
        <v>44998</v>
      </c>
      <c r="B564" s="16" t="str">
        <f>'DOR Games'!B563</f>
        <v>23Mar26728</v>
      </c>
      <c r="C564" s="46">
        <f>'DOR Games'!AI563</f>
        <v>1.25</v>
      </c>
    </row>
    <row r="565" spans="1:3" x14ac:dyDescent="0.25">
      <c r="A565" s="16">
        <f>'DOR Games'!A564</f>
        <v>44998</v>
      </c>
      <c r="B565" s="16" t="str">
        <f>'DOR Games'!B564</f>
        <v>23Mar26730</v>
      </c>
      <c r="C565" s="46">
        <f>'DOR Games'!AI564</f>
        <v>10</v>
      </c>
    </row>
    <row r="566" spans="1:3" x14ac:dyDescent="0.25">
      <c r="A566" s="16">
        <f>'DOR Games'!A565</f>
        <v>45016</v>
      </c>
      <c r="B566" s="16" t="str">
        <f>'DOR Games'!B565</f>
        <v>23Mar26757</v>
      </c>
      <c r="C566" s="46">
        <f>'DOR Games'!AI565</f>
        <v>6.875</v>
      </c>
    </row>
    <row r="567" spans="1:3" x14ac:dyDescent="0.25">
      <c r="A567" s="16">
        <f>'DOR Games'!A566</f>
        <v>45025</v>
      </c>
      <c r="B567" s="16" t="str">
        <f>'DOR Games'!B566</f>
        <v>23Apr26765</v>
      </c>
      <c r="C567" s="46">
        <f>'DOR Games'!AI566</f>
        <v>10</v>
      </c>
    </row>
    <row r="568" spans="1:3" x14ac:dyDescent="0.25">
      <c r="A568" s="16">
        <f>'DOR Games'!A567</f>
        <v>45025</v>
      </c>
      <c r="B568" s="16" t="str">
        <f>'DOR Games'!B567</f>
        <v>23Apr26766</v>
      </c>
      <c r="C568" s="46">
        <f>'DOR Games'!AI567</f>
        <v>1.875</v>
      </c>
    </row>
    <row r="569" spans="1:3" x14ac:dyDescent="0.25">
      <c r="A569" s="16">
        <f>'DOR Games'!A568</f>
        <v>45028</v>
      </c>
      <c r="B569" s="16" t="str">
        <f>'DOR Games'!B568</f>
        <v>23Apr26771</v>
      </c>
      <c r="C569" s="46">
        <f>'DOR Games'!AI568</f>
        <v>6.625</v>
      </c>
    </row>
    <row r="570" spans="1:3" x14ac:dyDescent="0.25">
      <c r="A570" s="16">
        <f>'DOR Games'!A569</f>
        <v>45030</v>
      </c>
      <c r="B570" s="16" t="str">
        <f>'DOR Games'!B569</f>
        <v>23Apr26773</v>
      </c>
      <c r="C570" s="46">
        <f>'DOR Games'!AI569</f>
        <v>5.0599999999999996</v>
      </c>
    </row>
    <row r="571" spans="1:3" x14ac:dyDescent="0.25">
      <c r="A571" s="16">
        <f>'DOR Games'!A570</f>
        <v>45044</v>
      </c>
      <c r="B571" s="16" t="str">
        <f>'DOR Games'!B570</f>
        <v>23Apr26798</v>
      </c>
      <c r="C571" s="46">
        <f>'DOR Games'!AI570</f>
        <v>10.34</v>
      </c>
    </row>
    <row r="572" spans="1:3" x14ac:dyDescent="0.25">
      <c r="A572" s="16">
        <f>'DOR Games'!A571</f>
        <v>45052</v>
      </c>
      <c r="B572" s="16" t="str">
        <f>'DOR Games'!B571</f>
        <v>23May26810</v>
      </c>
      <c r="C572" s="46">
        <f>'DOR Games'!AI571</f>
        <v>1.25</v>
      </c>
    </row>
    <row r="573" spans="1:3" x14ac:dyDescent="0.25">
      <c r="A573" s="16">
        <f>'DOR Games'!A572</f>
        <v>45072</v>
      </c>
      <c r="B573" s="16" t="str">
        <f>'DOR Games'!B572</f>
        <v>23May26829</v>
      </c>
      <c r="C573" s="46">
        <f>'DOR Games'!AI572</f>
        <v>14.5</v>
      </c>
    </row>
    <row r="574" spans="1:3" x14ac:dyDescent="0.25">
      <c r="A574" s="16">
        <f>'DOR Games'!A573</f>
        <v>45080</v>
      </c>
      <c r="B574" s="16" t="str">
        <f>'DOR Games'!B573</f>
        <v>23Jun26855</v>
      </c>
      <c r="C574" s="46">
        <f>'DOR Games'!AI573</f>
        <v>11.92</v>
      </c>
    </row>
    <row r="575" spans="1:3" x14ac:dyDescent="0.25">
      <c r="A575" s="16">
        <f>'DOR Games'!A574</f>
        <v>45098</v>
      </c>
      <c r="B575" s="16" t="str">
        <f>'DOR Games'!B574</f>
        <v>23Jun26889</v>
      </c>
      <c r="C575" s="46">
        <f>'DOR Games'!AI574</f>
        <v>2.875</v>
      </c>
    </row>
    <row r="576" spans="1:3" x14ac:dyDescent="0.25">
      <c r="A576" s="16">
        <f>'DOR Games'!A575</f>
        <v>45118</v>
      </c>
      <c r="B576" s="16" t="str">
        <f>'DOR Games'!B575</f>
        <v>23Jul26915</v>
      </c>
      <c r="C576" s="46">
        <f>'DOR Games'!AI575</f>
        <v>4.125</v>
      </c>
    </row>
    <row r="577" spans="1:3" x14ac:dyDescent="0.25">
      <c r="A577" s="16">
        <f>'DOR Games'!A576</f>
        <v>45121</v>
      </c>
      <c r="B577" s="16" t="str">
        <f>'DOR Games'!B576</f>
        <v>23Jul26920</v>
      </c>
      <c r="C577" s="46">
        <f>'DOR Games'!AI576</f>
        <v>1.8</v>
      </c>
    </row>
    <row r="578" spans="1:3" x14ac:dyDescent="0.25">
      <c r="A578" s="16">
        <f>'DOR Games'!A577</f>
        <v>45127</v>
      </c>
      <c r="B578" s="16" t="str">
        <f>'DOR Games'!B577</f>
        <v>23Jul26934</v>
      </c>
      <c r="C578" s="46">
        <f>'DOR Games'!AI577</f>
        <v>1.25</v>
      </c>
    </row>
    <row r="579" spans="1:3" x14ac:dyDescent="0.25">
      <c r="A579" s="16">
        <f>'DOR Games'!A578</f>
        <v>45141</v>
      </c>
      <c r="B579" s="16" t="str">
        <f>'DOR Games'!B578</f>
        <v>23Aug26950</v>
      </c>
      <c r="C579" s="46">
        <f>'DOR Games'!AI578</f>
        <v>10</v>
      </c>
    </row>
    <row r="580" spans="1:3" x14ac:dyDescent="0.25">
      <c r="A580" s="16">
        <f>'DOR Games'!A579</f>
        <v>45154</v>
      </c>
      <c r="B580" s="16" t="str">
        <f>'DOR Games'!B579</f>
        <v>23Aug26961</v>
      </c>
      <c r="C580" s="46">
        <f>'DOR Games'!AI579</f>
        <v>1.25</v>
      </c>
    </row>
    <row r="581" spans="1:3" x14ac:dyDescent="0.25">
      <c r="A581" s="16">
        <f>'DOR Games'!A580</f>
        <v>45159</v>
      </c>
      <c r="B581" s="16" t="str">
        <f>'DOR Games'!B580</f>
        <v>23Aug26966</v>
      </c>
      <c r="C581" s="46">
        <f>'DOR Games'!AI580</f>
        <v>1.25</v>
      </c>
    </row>
    <row r="582" spans="1:3" x14ac:dyDescent="0.25">
      <c r="A582" s="16">
        <f>'DOR Games'!A581</f>
        <v>45162</v>
      </c>
      <c r="B582" s="16" t="str">
        <f>'DOR Games'!B581</f>
        <v>23Aug26967</v>
      </c>
      <c r="C582" s="46">
        <f>'DOR Games'!AI581</f>
        <v>1.54</v>
      </c>
    </row>
    <row r="583" spans="1:3" x14ac:dyDescent="0.25">
      <c r="A583" s="16">
        <f>'DOR Games'!A582</f>
        <v>45180</v>
      </c>
      <c r="B583" s="16" t="str">
        <f>'DOR Games'!B582</f>
        <v>23Sep26988</v>
      </c>
      <c r="C583" s="46">
        <f>'DOR Games'!AI582</f>
        <v>10</v>
      </c>
    </row>
    <row r="584" spans="1:3" x14ac:dyDescent="0.25">
      <c r="A584" s="16">
        <f>'DOR Games'!A583</f>
        <v>45180</v>
      </c>
      <c r="B584" s="16" t="str">
        <f>'DOR Games'!B583</f>
        <v>23Sep26989</v>
      </c>
      <c r="C584" s="46">
        <f>'DOR Games'!AI583</f>
        <v>2.68</v>
      </c>
    </row>
    <row r="585" spans="1:3" x14ac:dyDescent="0.25">
      <c r="A585" s="16">
        <f>'DOR Games'!A584</f>
        <v>45182</v>
      </c>
      <c r="B585" s="16" t="str">
        <f>'DOR Games'!B584</f>
        <v>23Sep26992</v>
      </c>
      <c r="C585" s="46">
        <f>'DOR Games'!AI584</f>
        <v>5.625</v>
      </c>
    </row>
    <row r="586" spans="1:3" x14ac:dyDescent="0.25">
      <c r="A586" s="16">
        <f>'DOR Games'!A585</f>
        <v>45182</v>
      </c>
      <c r="B586" s="16" t="str">
        <f>'DOR Games'!B585</f>
        <v>23Sep26993</v>
      </c>
      <c r="C586" s="46">
        <f>'DOR Games'!AI585</f>
        <v>8.75</v>
      </c>
    </row>
    <row r="587" spans="1:3" x14ac:dyDescent="0.25">
      <c r="A587" s="16">
        <f>'DOR Games'!A586</f>
        <v>45186</v>
      </c>
      <c r="B587" s="16" t="str">
        <f>'DOR Games'!B586</f>
        <v>23Sep27000</v>
      </c>
      <c r="C587" s="46">
        <f>'DOR Games'!AI586</f>
        <v>3.6</v>
      </c>
    </row>
    <row r="588" spans="1:3" x14ac:dyDescent="0.25">
      <c r="A588" s="16">
        <f>'DOR Games'!A587</f>
        <v>45205</v>
      </c>
      <c r="B588" s="16" t="str">
        <f>'DOR Games'!B587</f>
        <v>23Oct27022</v>
      </c>
      <c r="C588" s="46">
        <f>'DOR Games'!AI587</f>
        <v>5.94</v>
      </c>
    </row>
    <row r="589" spans="1:3" x14ac:dyDescent="0.25">
      <c r="A589" s="16">
        <f>'DOR Games'!A588</f>
        <v>45213</v>
      </c>
      <c r="B589" s="16" t="str">
        <f>'DOR Games'!B588</f>
        <v>23Oct27028</v>
      </c>
      <c r="C589" s="46">
        <f>'DOR Games'!AI588</f>
        <v>12.32</v>
      </c>
    </row>
    <row r="590" spans="1:3" x14ac:dyDescent="0.25">
      <c r="A590" s="16">
        <f>'DOR Games'!A589</f>
        <v>45221</v>
      </c>
      <c r="B590" s="16" t="str">
        <f>'DOR Games'!B589</f>
        <v>23Oct27036</v>
      </c>
      <c r="C590" s="46">
        <f>'DOR Games'!AI589</f>
        <v>3.6</v>
      </c>
    </row>
    <row r="591" spans="1:3" x14ac:dyDescent="0.25">
      <c r="A591" s="16">
        <f>'DOR Games'!A590</f>
        <v>45226</v>
      </c>
      <c r="B591" s="16" t="str">
        <f>'DOR Games'!B590</f>
        <v>23Oct27040</v>
      </c>
      <c r="C591" s="46">
        <f>'DOR Games'!AI590</f>
        <v>2.5</v>
      </c>
    </row>
    <row r="592" spans="1:3" x14ac:dyDescent="0.25">
      <c r="A592" s="16">
        <f>'DOR Games'!A591</f>
        <v>45233</v>
      </c>
      <c r="B592" s="16" t="str">
        <f>'DOR Games'!B591</f>
        <v>23Nov27048</v>
      </c>
      <c r="C592" s="46">
        <f>'DOR Games'!AI591</f>
        <v>10</v>
      </c>
    </row>
    <row r="593" spans="1:3" x14ac:dyDescent="0.25">
      <c r="A593" s="16">
        <f>'DOR Games'!A592</f>
        <v>45240</v>
      </c>
      <c r="B593" s="16" t="str">
        <f>'DOR Games'!B592</f>
        <v>23Nov27060</v>
      </c>
      <c r="C593" s="46">
        <f>'DOR Games'!AI592</f>
        <v>10</v>
      </c>
    </row>
    <row r="594" spans="1:3" x14ac:dyDescent="0.25">
      <c r="A594" s="16">
        <f>'DOR Games'!A593</f>
        <v>45258</v>
      </c>
      <c r="B594" s="16" t="str">
        <f>'DOR Games'!B593</f>
        <v>23Nov27074</v>
      </c>
      <c r="C594" s="46">
        <f>'DOR Games'!AI593</f>
        <v>10</v>
      </c>
    </row>
    <row r="595" spans="1:3" x14ac:dyDescent="0.25">
      <c r="A595" s="16">
        <f>'DOR Games'!A594</f>
        <v>45259</v>
      </c>
      <c r="B595" s="16" t="str">
        <f>'DOR Games'!B594</f>
        <v>23Nov27075</v>
      </c>
      <c r="C595" s="46">
        <f>'DOR Games'!AI594</f>
        <v>5.94</v>
      </c>
    </row>
    <row r="596" spans="1:3" x14ac:dyDescent="0.25">
      <c r="A596" s="16">
        <f>'DOR Games'!A595</f>
        <v>45262</v>
      </c>
      <c r="B596" s="16" t="str">
        <f>'DOR Games'!B595</f>
        <v>23Dec27082</v>
      </c>
      <c r="C596" s="46">
        <f>'DOR Games'!AI595</f>
        <v>1.625</v>
      </c>
    </row>
    <row r="597" spans="1:3" x14ac:dyDescent="0.25">
      <c r="A597" s="16">
        <f>'DOR Games'!A596</f>
        <v>45281</v>
      </c>
      <c r="B597" s="16" t="str">
        <f>'DOR Games'!B596</f>
        <v>23Dec27108</v>
      </c>
      <c r="C597" s="46">
        <f>'DOR Games'!AI596</f>
        <v>10</v>
      </c>
    </row>
    <row r="598" spans="1:3" x14ac:dyDescent="0.25">
      <c r="A598" s="16">
        <f>'DOR Games'!A597</f>
        <v>45309</v>
      </c>
      <c r="B598" s="16" t="str">
        <f>'DOR Games'!B597</f>
        <v>24Jan27137</v>
      </c>
      <c r="C598" s="46">
        <f>'DOR Games'!AI597</f>
        <v>12</v>
      </c>
    </row>
    <row r="599" spans="1:3" x14ac:dyDescent="0.25">
      <c r="A599" s="16">
        <f>'DOR Games'!A598</f>
        <v>45320</v>
      </c>
      <c r="B599" s="16" t="str">
        <f>'DOR Games'!B598</f>
        <v>24Jan27159</v>
      </c>
      <c r="C599" s="46">
        <f>'DOR Games'!AI598</f>
        <v>10</v>
      </c>
    </row>
    <row r="600" spans="1:3" x14ac:dyDescent="0.25">
      <c r="A600" s="16">
        <f>'DOR Games'!A599</f>
        <v>45321</v>
      </c>
      <c r="B600" s="16" t="str">
        <f>'DOR Games'!B599</f>
        <v>24Jan27164</v>
      </c>
      <c r="C600" s="46">
        <f>'DOR Games'!AI599</f>
        <v>3.3</v>
      </c>
    </row>
    <row r="601" spans="1:3" x14ac:dyDescent="0.25">
      <c r="A601" s="16">
        <f>'DOR Games'!A600</f>
        <v>45337</v>
      </c>
      <c r="B601" s="16" t="str">
        <f>'DOR Games'!B600</f>
        <v>24Feb27178</v>
      </c>
      <c r="C601" s="46">
        <f>'DOR Games'!AI600</f>
        <v>3.52</v>
      </c>
    </row>
    <row r="602" spans="1:3" x14ac:dyDescent="0.25">
      <c r="A602" s="16">
        <f>'DOR Games'!A601</f>
        <v>45343</v>
      </c>
      <c r="B602" s="16" t="str">
        <f>'DOR Games'!B601</f>
        <v>24Feb27181</v>
      </c>
      <c r="C602" s="46">
        <f>'DOR Games'!AI601</f>
        <v>1.21</v>
      </c>
    </row>
    <row r="603" spans="1:3" x14ac:dyDescent="0.25">
      <c r="A603" s="16">
        <f>'DOR Games'!A602</f>
        <v>45349</v>
      </c>
      <c r="B603" s="16" t="str">
        <f>'DOR Games'!B602</f>
        <v>24Feb27186</v>
      </c>
      <c r="C603" s="46">
        <f>'DOR Games'!AI602</f>
        <v>10</v>
      </c>
    </row>
    <row r="604" spans="1:3" x14ac:dyDescent="0.25">
      <c r="A604" s="16">
        <f>'DOR Games'!A603</f>
        <v>45351</v>
      </c>
      <c r="B604" s="16" t="str">
        <f>'DOR Games'!B603</f>
        <v>24Feb27188</v>
      </c>
      <c r="C604" s="46">
        <f>'DOR Games'!AI603</f>
        <v>10.56</v>
      </c>
    </row>
    <row r="605" spans="1:3" x14ac:dyDescent="0.25">
      <c r="A605" s="16">
        <f>'DOR Games'!A604</f>
        <v>45352</v>
      </c>
      <c r="B605" s="16" t="str">
        <f>'DOR Games'!B604</f>
        <v>24Mar27195</v>
      </c>
      <c r="C605" s="46">
        <f>'DOR Games'!AI604</f>
        <v>10.56</v>
      </c>
    </row>
    <row r="606" spans="1:3" x14ac:dyDescent="0.25">
      <c r="A606" s="16">
        <f>'DOR Games'!A605</f>
        <v>45397</v>
      </c>
      <c r="B606" s="16" t="str">
        <f>'DOR Games'!B605</f>
        <v>24Apr27259</v>
      </c>
      <c r="C606" s="46">
        <f>'DOR Games'!AI605</f>
        <v>10</v>
      </c>
    </row>
    <row r="607" spans="1:3" x14ac:dyDescent="0.25">
      <c r="A607" s="16">
        <f>'DOR Games'!A606</f>
        <v>45400</v>
      </c>
      <c r="B607" s="16" t="str">
        <f>'DOR Games'!B606</f>
        <v>24Apr27264</v>
      </c>
      <c r="C607" s="46">
        <f>'DOR Games'!AI606</f>
        <v>6.38</v>
      </c>
    </row>
    <row r="608" spans="1:3" x14ac:dyDescent="0.25">
      <c r="A608" s="16">
        <f>'DOR Games'!A607</f>
        <v>45400</v>
      </c>
      <c r="B608" s="16" t="str">
        <f>'DOR Games'!B607</f>
        <v>24Apr27263</v>
      </c>
      <c r="C608" s="46">
        <f>'DOR Games'!AI607</f>
        <v>1.25</v>
      </c>
    </row>
    <row r="609" spans="1:3" x14ac:dyDescent="0.25">
      <c r="A609" s="16">
        <f>'DOR Games'!A608</f>
        <v>45405</v>
      </c>
      <c r="B609" s="16" t="str">
        <f>'DOR Games'!B608</f>
        <v>24Apr27269</v>
      </c>
      <c r="C609" s="46">
        <f>'DOR Games'!AI608</f>
        <v>7.7</v>
      </c>
    </row>
    <row r="610" spans="1:3" x14ac:dyDescent="0.25">
      <c r="A610" s="16">
        <f>'DOR Games'!A609</f>
        <v>45407</v>
      </c>
      <c r="B610" s="16" t="str">
        <f>'DOR Games'!B609</f>
        <v>24Apr27272</v>
      </c>
      <c r="C610" s="46">
        <f>'DOR Games'!AI609</f>
        <v>1.32</v>
      </c>
    </row>
    <row r="611" spans="1:3" x14ac:dyDescent="0.25">
      <c r="A611" s="16">
        <f>'DOR Games'!A610</f>
        <v>45443</v>
      </c>
      <c r="B611" s="16" t="str">
        <f>'DOR Games'!B610</f>
        <v>24May27310</v>
      </c>
      <c r="C611" s="46">
        <f>'DOR Games'!AI610</f>
        <v>2.5</v>
      </c>
    </row>
    <row r="612" spans="1:3" x14ac:dyDescent="0.25">
      <c r="A612" s="16">
        <f>'DOR Games'!A611</f>
        <v>45562</v>
      </c>
      <c r="B612" s="16" t="str">
        <f>'DOR Games'!B611</f>
        <v>24Sep27333</v>
      </c>
      <c r="C612" s="46">
        <f>'DOR Games'!AI611</f>
        <v>5.04</v>
      </c>
    </row>
    <row r="613" spans="1:3" x14ac:dyDescent="0.25">
      <c r="A613" s="16">
        <f>'DOR Games'!A612</f>
        <v>45562</v>
      </c>
      <c r="B613" s="16" t="str">
        <f>'DOR Games'!B612</f>
        <v>24Sep27332</v>
      </c>
      <c r="C613" s="46">
        <f>'DOR Games'!AI612</f>
        <v>5</v>
      </c>
    </row>
    <row r="614" spans="1:3" x14ac:dyDescent="0.25">
      <c r="A614" s="16">
        <f>'DOR Games'!A613</f>
        <v>45562</v>
      </c>
      <c r="B614" s="16" t="str">
        <f>'DOR Games'!B613</f>
        <v>24Sep27335</v>
      </c>
      <c r="C614" s="46">
        <f>'DOR Games'!AI613</f>
        <v>12.25</v>
      </c>
    </row>
    <row r="615" spans="1:3" x14ac:dyDescent="0.25">
      <c r="A615" s="16">
        <f>'DOR Games'!A614</f>
        <v>45563</v>
      </c>
      <c r="B615" s="16" t="str">
        <f>'DOR Games'!B614</f>
        <v>24Sep27340</v>
      </c>
      <c r="C615" s="46">
        <f>'DOR Games'!AI614</f>
        <v>10</v>
      </c>
    </row>
    <row r="616" spans="1:3" x14ac:dyDescent="0.25">
      <c r="A616" s="16">
        <f>'DOR Games'!A615</f>
        <v>45564</v>
      </c>
      <c r="B616" s="16" t="str">
        <f>'DOR Games'!B615</f>
        <v>24Sep27345</v>
      </c>
      <c r="C616" s="46">
        <f>'DOR Games'!AI615</f>
        <v>10</v>
      </c>
    </row>
    <row r="617" spans="1:3" x14ac:dyDescent="0.25">
      <c r="A617" s="16">
        <f>'DOR Games'!A616</f>
        <v>45569</v>
      </c>
      <c r="B617" s="16" t="str">
        <f>'DOR Games'!B616</f>
        <v>24Oct27360</v>
      </c>
      <c r="C617" s="46">
        <f>'DOR Games'!AI616</f>
        <v>6.88</v>
      </c>
    </row>
    <row r="618" spans="1:3" x14ac:dyDescent="0.25">
      <c r="A618" s="16">
        <f>'DOR Games'!A617</f>
        <v>45569</v>
      </c>
      <c r="B618" s="16" t="str">
        <f>'DOR Games'!B617</f>
        <v>24Oct27359</v>
      </c>
      <c r="C618" s="46">
        <f>'DOR Games'!AI617</f>
        <v>6.6</v>
      </c>
    </row>
    <row r="619" spans="1:3" x14ac:dyDescent="0.25">
      <c r="A619" s="16">
        <f>'DOR Games'!A618</f>
        <v>45571</v>
      </c>
      <c r="B619" s="16" t="str">
        <f>'DOR Games'!B618</f>
        <v>24Oct27367</v>
      </c>
      <c r="C619" s="46">
        <f>'DOR Games'!AI618</f>
        <v>10</v>
      </c>
    </row>
    <row r="620" spans="1:3" x14ac:dyDescent="0.25">
      <c r="A620" s="16">
        <f>'DOR Games'!A619</f>
        <v>45589</v>
      </c>
      <c r="B620" s="16" t="str">
        <f>'DOR Games'!B619</f>
        <v>24Oct27404</v>
      </c>
      <c r="C620" s="46">
        <f>'DOR Games'!AI619</f>
        <v>4.08</v>
      </c>
    </row>
    <row r="621" spans="1:3" x14ac:dyDescent="0.25">
      <c r="A621" s="16">
        <f>'DOR Games'!A620</f>
        <v>45600</v>
      </c>
      <c r="B621" s="16" t="str">
        <f>'DOR Games'!B620</f>
        <v>24Nov27413</v>
      </c>
      <c r="C621" s="46">
        <f>'DOR Games'!AI620</f>
        <v>10</v>
      </c>
    </row>
    <row r="622" spans="1:3" x14ac:dyDescent="0.25">
      <c r="A622" s="16">
        <f>'DOR Games'!A621</f>
        <v>45659</v>
      </c>
      <c r="B622" s="16" t="str">
        <f>'DOR Games'!B621</f>
        <v>25Jan27446</v>
      </c>
      <c r="C622" s="46">
        <f>'DOR Games'!AI621</f>
        <v>5</v>
      </c>
    </row>
    <row r="623" spans="1:3" x14ac:dyDescent="0.25">
      <c r="A623" s="16">
        <f>'DOR Games'!A622</f>
        <v>45659</v>
      </c>
      <c r="B623" s="16" t="str">
        <f>'DOR Games'!B622</f>
        <v>25Jan27447</v>
      </c>
      <c r="C623" s="46">
        <f>'DOR Games'!AI622</f>
        <v>6</v>
      </c>
    </row>
    <row r="624" spans="1:3" x14ac:dyDescent="0.25">
      <c r="A624" s="16">
        <f>'DOR Games'!A623</f>
        <v>45659</v>
      </c>
      <c r="B624" s="16" t="str">
        <f>'DOR Games'!B623</f>
        <v>25Jan27455</v>
      </c>
      <c r="C624" s="46">
        <f>'DOR Games'!AI623</f>
        <v>3.75</v>
      </c>
    </row>
    <row r="625" spans="1:3" x14ac:dyDescent="0.25">
      <c r="A625" s="16">
        <f>'DOR Games'!A624</f>
        <v>45659</v>
      </c>
      <c r="B625" s="16" t="str">
        <f>'DOR Games'!B624</f>
        <v>25Jan27449</v>
      </c>
      <c r="C625" s="46">
        <f>'DOR Games'!AI624</f>
        <v>4.18</v>
      </c>
    </row>
    <row r="626" spans="1:3" x14ac:dyDescent="0.25">
      <c r="A626" s="16">
        <f>'DOR Games'!A625</f>
        <v>45659</v>
      </c>
      <c r="B626" s="16" t="str">
        <f>'DOR Games'!B625</f>
        <v>25Jan27456</v>
      </c>
      <c r="C626" s="46">
        <f>'DOR Games'!AI625</f>
        <v>3.75</v>
      </c>
    </row>
    <row r="627" spans="1:3" x14ac:dyDescent="0.25">
      <c r="A627" s="16">
        <f>'DOR Games'!A626</f>
        <v>45659</v>
      </c>
      <c r="B627" s="16" t="str">
        <f>'DOR Games'!B626</f>
        <v>25Jan27445</v>
      </c>
      <c r="C627" s="46">
        <f>'DOR Games'!AI626</f>
        <v>9.625</v>
      </c>
    </row>
    <row r="628" spans="1:3" x14ac:dyDescent="0.25">
      <c r="A628" s="16">
        <f>'DOR Games'!A627</f>
        <v>45665</v>
      </c>
      <c r="B628" s="16" t="str">
        <f>'DOR Games'!B627</f>
        <v>25Jan27476</v>
      </c>
      <c r="C628" s="46">
        <f>'DOR Games'!AI627</f>
        <v>10</v>
      </c>
    </row>
    <row r="629" spans="1:3" x14ac:dyDescent="0.25">
      <c r="A629" s="16">
        <f>'DOR Games'!A628</f>
        <v>45689</v>
      </c>
      <c r="B629" s="16" t="str">
        <f>'DOR Games'!B628</f>
        <v>25Feb27545</v>
      </c>
      <c r="C629" s="46">
        <f>'DOR Games'!AI628</f>
        <v>12.2</v>
      </c>
    </row>
    <row r="630" spans="1:3" x14ac:dyDescent="0.25">
      <c r="A630" s="16">
        <f>'DOR Games'!A629</f>
        <v>45689</v>
      </c>
      <c r="B630" s="16" t="str">
        <f>'DOR Games'!B629</f>
        <v>25Feb27544</v>
      </c>
      <c r="C630" s="46">
        <f>'DOR Games'!AI629</f>
        <v>3.5</v>
      </c>
    </row>
    <row r="631" spans="1:3" x14ac:dyDescent="0.25">
      <c r="A631" s="16">
        <f>'DOR Games'!A630</f>
        <v>45717</v>
      </c>
      <c r="B631" s="16" t="str">
        <f>'DOR Games'!B630</f>
        <v>25Mar27599</v>
      </c>
      <c r="C631" s="46">
        <f>'DOR Games'!AI630</f>
        <v>1.75</v>
      </c>
    </row>
    <row r="632" spans="1:3" x14ac:dyDescent="0.25">
      <c r="A632" s="16">
        <f>'DOR Games'!A631</f>
        <v>45717</v>
      </c>
      <c r="B632" s="16" t="str">
        <f>'DOR Games'!B631</f>
        <v>25Mar27613</v>
      </c>
      <c r="C632" s="46">
        <f>'DOR Games'!AI631</f>
        <v>9.18</v>
      </c>
    </row>
    <row r="633" spans="1:3" x14ac:dyDescent="0.25">
      <c r="A633" s="16"/>
      <c r="B633" s="16"/>
      <c r="C633" s="46"/>
    </row>
    <row r="634" spans="1:3" x14ac:dyDescent="0.25">
      <c r="A634" s="16"/>
      <c r="B634" s="16"/>
      <c r="C634" s="46"/>
    </row>
    <row r="635" spans="1:3" x14ac:dyDescent="0.25">
      <c r="A635" s="16"/>
      <c r="B635" s="16"/>
      <c r="C635" s="46"/>
    </row>
    <row r="636" spans="1:3" x14ac:dyDescent="0.25">
      <c r="A636" s="16"/>
      <c r="B636" s="16"/>
      <c r="C636" s="46"/>
    </row>
    <row r="637" spans="1:3" x14ac:dyDescent="0.25">
      <c r="A637" s="16"/>
      <c r="B637" s="16"/>
      <c r="C637" s="46"/>
    </row>
    <row r="638" spans="1:3" x14ac:dyDescent="0.25">
      <c r="A638" s="16"/>
      <c r="B638" s="16"/>
      <c r="C638" s="46"/>
    </row>
    <row r="639" spans="1:3" x14ac:dyDescent="0.25">
      <c r="A639" s="16"/>
      <c r="B639" s="16"/>
      <c r="C639" s="46"/>
    </row>
    <row r="640" spans="1:3" x14ac:dyDescent="0.25">
      <c r="A640" s="16"/>
      <c r="B640" s="16"/>
      <c r="C640" s="46"/>
    </row>
    <row r="641" spans="1:3" x14ac:dyDescent="0.25">
      <c r="A641" s="16"/>
      <c r="B641" s="16"/>
      <c r="C641" s="46"/>
    </row>
    <row r="642" spans="1:3" x14ac:dyDescent="0.25">
      <c r="A642" s="16"/>
      <c r="B642" s="16"/>
      <c r="C642" s="46"/>
    </row>
    <row r="643" spans="1:3" x14ac:dyDescent="0.25">
      <c r="A643" s="16"/>
      <c r="B643" s="16"/>
      <c r="C643" s="46"/>
    </row>
    <row r="644" spans="1:3" x14ac:dyDescent="0.25">
      <c r="A644" s="16"/>
      <c r="B644" s="16"/>
      <c r="C644" s="46"/>
    </row>
    <row r="645" spans="1:3" x14ac:dyDescent="0.25">
      <c r="A645" s="16"/>
      <c r="B645" s="16"/>
      <c r="C645" s="46"/>
    </row>
    <row r="646" spans="1:3" x14ac:dyDescent="0.25">
      <c r="A646" s="16"/>
      <c r="B646" s="16"/>
      <c r="C646" s="46"/>
    </row>
    <row r="647" spans="1:3" x14ac:dyDescent="0.25">
      <c r="A647" s="16"/>
      <c r="B647" s="16"/>
      <c r="C647" s="46"/>
    </row>
    <row r="648" spans="1:3" x14ac:dyDescent="0.25">
      <c r="A648" s="16"/>
      <c r="B648" s="16"/>
      <c r="C648" s="46"/>
    </row>
    <row r="649" spans="1:3" x14ac:dyDescent="0.25">
      <c r="A649" s="16"/>
      <c r="B649" s="16"/>
      <c r="C649" s="46"/>
    </row>
    <row r="650" spans="1:3" x14ac:dyDescent="0.25">
      <c r="A650" s="16"/>
      <c r="B650" s="16"/>
      <c r="C650" s="46"/>
    </row>
    <row r="651" spans="1:3" x14ac:dyDescent="0.25">
      <c r="A651" s="16"/>
      <c r="B651" s="16"/>
      <c r="C651" s="46"/>
    </row>
    <row r="652" spans="1:3" x14ac:dyDescent="0.25">
      <c r="A652" s="16"/>
      <c r="B652" s="16"/>
      <c r="C652" s="4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topLeftCell="A594" zoomScale="70" zoomScaleNormal="70" workbookViewId="0">
      <selection activeCell="F618" sqref="F618"/>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'Nicholas Kunz'!A1</f>
        <v>Nicholas Kunz</v>
      </c>
      <c r="BI1" s="14" t="s">
        <v>11</v>
      </c>
      <c r="BJ1" s="14" t="s">
        <v>12</v>
      </c>
      <c r="BK1" s="14" t="s">
        <v>5</v>
      </c>
      <c r="BL1" s="14" t="s">
        <v>14</v>
      </c>
      <c r="BM1" s="14" t="s">
        <v>15</v>
      </c>
    </row>
    <row r="2" spans="1:76" x14ac:dyDescent="0.25">
      <c r="A2" s="15">
        <v>38347</v>
      </c>
      <c r="B2" s="62" t="s">
        <v>431</v>
      </c>
      <c r="C2" t="s">
        <v>64</v>
      </c>
      <c r="D2" t="s">
        <v>432</v>
      </c>
      <c r="E2" t="s">
        <v>65</v>
      </c>
      <c r="F2" t="s">
        <v>433</v>
      </c>
      <c r="G2" t="s">
        <v>434</v>
      </c>
      <c r="H2" s="62" t="s">
        <v>435</v>
      </c>
      <c r="I2" t="s">
        <v>70</v>
      </c>
      <c r="J2" s="16">
        <v>38365</v>
      </c>
      <c r="K2" s="14">
        <v>21</v>
      </c>
      <c r="L2" s="14" t="s">
        <v>65</v>
      </c>
      <c r="M2" t="s">
        <v>3</v>
      </c>
      <c r="N2" s="14">
        <v>6.88</v>
      </c>
      <c r="O2" s="14">
        <v>4.62</v>
      </c>
      <c r="AI2" s="17">
        <f>SUM(AJ2:BA2)</f>
        <v>6.88</v>
      </c>
      <c r="AJ2" s="18">
        <f t="shared" ref="AJ2:AJ65" si="0">SUMIFS(N2,D2,"*"&amp;$BC$1&amp;"*")</f>
        <v>6.88</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1329</v>
      </c>
      <c r="BF2" t="s">
        <v>67</v>
      </c>
      <c r="BH2" t="s">
        <v>65</v>
      </c>
      <c r="BI2" s="14">
        <f>COUNTIFS($F$2:$F$4276,"*"&amp;$BC$1&amp;"*",$L$2:$L$4276,"USA",$M$2:$M$4276,"Major Victory",$I$2:$I$4276,"Battle")</f>
        <v>0</v>
      </c>
      <c r="BJ2" s="14">
        <f>COUNTIFS($F$2:$F$4276,"*"&amp;$BC$1&amp;"*",$L$2:$L$4276,"USA",$M$2:$M$4276,"Minor Victory",$I$2:$I$4276,"Battle")</f>
        <v>1</v>
      </c>
      <c r="BK2" s="14">
        <f>COUNTIFS($F$2:$F$4276,"*"&amp;$BC$1&amp;"*",$L$2:$L$4276,".",$I$2:$I$4276,"Battle")</f>
        <v>3</v>
      </c>
      <c r="BL2" s="14">
        <f>COUNTIFS($F$2:$F$4276,"*"&amp;$BC$1&amp;"*",$L$2:$L$4276,"CSA",$M$2:$M$4276,"Minor Victory",$I$2:$I$4276,"Battle")</f>
        <v>2</v>
      </c>
      <c r="BM2" s="14">
        <f>COUNTIFS($F$2:$F$4276,"*"&amp;$BC$1&amp;"*",$L$2:$L$4276,"CSA",$M$2:$M$4276,"Major Victory",$I$2:$I$4276,"Battle")</f>
        <v>2</v>
      </c>
      <c r="BO2">
        <f>SUM(BI4:BM4)</f>
        <v>203</v>
      </c>
      <c r="BP2" t="s">
        <v>68</v>
      </c>
    </row>
    <row r="3" spans="1:76" x14ac:dyDescent="0.25">
      <c r="A3" s="15">
        <v>38361</v>
      </c>
      <c r="B3" s="62" t="s">
        <v>436</v>
      </c>
      <c r="C3" t="s">
        <v>64</v>
      </c>
      <c r="D3" t="s">
        <v>432</v>
      </c>
      <c r="E3" t="s">
        <v>65</v>
      </c>
      <c r="F3" t="s">
        <v>437</v>
      </c>
      <c r="G3" t="s">
        <v>438</v>
      </c>
      <c r="H3" s="62" t="s">
        <v>439</v>
      </c>
      <c r="I3" t="s">
        <v>69</v>
      </c>
      <c r="J3" s="16">
        <v>38371</v>
      </c>
      <c r="K3" s="14">
        <v>16</v>
      </c>
      <c r="L3" s="14" t="s">
        <v>65</v>
      </c>
      <c r="M3" t="s">
        <v>3</v>
      </c>
      <c r="N3" s="14">
        <v>1.76</v>
      </c>
      <c r="O3" s="14">
        <v>2.74</v>
      </c>
      <c r="AI3" s="17">
        <f t="shared" ref="AI3:AI66" si="17">SUM(AJ3:BA3)</f>
        <v>1.76</v>
      </c>
      <c r="AJ3" s="18">
        <f t="shared" si="0"/>
        <v>1.76</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10</v>
      </c>
      <c r="BF3" t="s">
        <v>67</v>
      </c>
      <c r="BH3" t="s">
        <v>64</v>
      </c>
      <c r="BI3" s="14">
        <f>COUNTIFS($D$2:$D$4276,"*"&amp;$BC$1&amp;"*",$L$2:$L$4276,"CSA",$M$2:$M$4276,"Major Victory",$I$2:$I$4276,"Battle")</f>
        <v>29</v>
      </c>
      <c r="BJ3" s="14">
        <f>COUNTIFS($D$2:$D$4276,"*"&amp;$BC$1&amp;"*",$L$2:$L$4276,"CSA",$M$2:$M$4276,"Minor Victory",$I$2:$I$4276,"Battle")</f>
        <v>22</v>
      </c>
      <c r="BK3" s="14">
        <f>COUNTIFS($D$2:$D$4276,"*"&amp;$BC$1&amp;"*",$L$2:$L$4276,".",$I$2:$I$4276,"Battle")</f>
        <v>78</v>
      </c>
      <c r="BL3" s="14">
        <f>COUNTIFS($D$2:$D$4276,"*"&amp;$BC$1&amp;"*",$L$2:$L$4276,"USA",$M$2:$M$4276,"Minor Victory",$I$2:$I$4276,"Battle")</f>
        <v>30</v>
      </c>
      <c r="BM3" s="14">
        <f>COUNTIFS($D$2:$D$4276,"*"&amp;$BC$1&amp;"*",$L$2:$L$4276,"USA",$M$2:$M$4276,"Major Victory",$I$2:$I$4276,"Battle")</f>
        <v>36</v>
      </c>
      <c r="BO3" cm="1">
        <f t="array" ref="BO3">SUMPRODUCT(--EXACT($BP$3,$I$2:$I$4276))</f>
        <v>203</v>
      </c>
      <c r="BP3" t="s">
        <v>70</v>
      </c>
    </row>
    <row r="4" spans="1:76" x14ac:dyDescent="0.25">
      <c r="A4" s="15">
        <v>38364</v>
      </c>
      <c r="B4" s="62" t="s">
        <v>440</v>
      </c>
      <c r="C4" t="s">
        <v>64</v>
      </c>
      <c r="D4" t="s">
        <v>432</v>
      </c>
      <c r="E4" t="s">
        <v>65</v>
      </c>
      <c r="F4" t="s">
        <v>441</v>
      </c>
      <c r="G4" t="s">
        <v>442</v>
      </c>
      <c r="H4" s="62" t="s">
        <v>443</v>
      </c>
      <c r="I4" t="s">
        <v>70</v>
      </c>
      <c r="J4" s="16">
        <v>38364</v>
      </c>
      <c r="K4" s="14">
        <v>21</v>
      </c>
      <c r="L4" s="14" t="s">
        <v>64</v>
      </c>
      <c r="M4" t="s">
        <v>4</v>
      </c>
      <c r="N4" s="14">
        <v>6.46</v>
      </c>
      <c r="O4" s="14">
        <v>5.04</v>
      </c>
      <c r="AI4" s="17">
        <f t="shared" si="17"/>
        <v>6.46</v>
      </c>
      <c r="AJ4" s="18">
        <f t="shared" si="0"/>
        <v>6.46</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1339</v>
      </c>
      <c r="BI4" s="14">
        <f>SUM(BI2:BI3)</f>
        <v>29</v>
      </c>
      <c r="BJ4" s="14">
        <f>SUM(BJ2:BJ3)</f>
        <v>23</v>
      </c>
      <c r="BK4" s="14">
        <f>SUM(BK2:BK3)</f>
        <v>81</v>
      </c>
      <c r="BL4" s="14">
        <f>SUM(BL2:BL3)</f>
        <v>32</v>
      </c>
      <c r="BM4" s="14">
        <f>SUM(BM2:BM3)</f>
        <v>38</v>
      </c>
    </row>
    <row r="5" spans="1:76" x14ac:dyDescent="0.25">
      <c r="A5" s="15">
        <v>38365</v>
      </c>
      <c r="B5" s="62" t="s">
        <v>444</v>
      </c>
      <c r="C5" t="s">
        <v>64</v>
      </c>
      <c r="D5" t="s">
        <v>432</v>
      </c>
      <c r="E5" t="s">
        <v>65</v>
      </c>
      <c r="F5" t="s">
        <v>433</v>
      </c>
      <c r="G5" t="s">
        <v>434</v>
      </c>
      <c r="H5" s="62" t="s">
        <v>445</v>
      </c>
      <c r="I5" t="s">
        <v>70</v>
      </c>
      <c r="J5" s="16">
        <v>38911</v>
      </c>
      <c r="K5" s="14">
        <v>4</v>
      </c>
      <c r="L5" s="14" t="s">
        <v>65</v>
      </c>
      <c r="M5" t="s">
        <v>3</v>
      </c>
      <c r="N5" s="14">
        <v>0.88</v>
      </c>
      <c r="O5" s="14">
        <v>2.12</v>
      </c>
      <c r="AI5" s="17">
        <f t="shared" si="17"/>
        <v>0.88</v>
      </c>
      <c r="AJ5" s="18">
        <f t="shared" si="0"/>
        <v>0.88</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38368</v>
      </c>
      <c r="B6" s="62" t="s">
        <v>446</v>
      </c>
      <c r="C6" t="s">
        <v>64</v>
      </c>
      <c r="D6" t="s">
        <v>432</v>
      </c>
      <c r="E6" t="s">
        <v>65</v>
      </c>
      <c r="F6" t="s">
        <v>447</v>
      </c>
      <c r="G6" t="s">
        <v>448</v>
      </c>
      <c r="H6" s="62" t="s">
        <v>449</v>
      </c>
      <c r="I6" t="s">
        <v>70</v>
      </c>
      <c r="J6" s="16">
        <v>38368</v>
      </c>
      <c r="K6" s="14">
        <v>44</v>
      </c>
      <c r="L6" s="14" t="s">
        <v>450</v>
      </c>
      <c r="M6" t="s">
        <v>5</v>
      </c>
      <c r="N6" s="14">
        <v>11</v>
      </c>
      <c r="O6" s="14">
        <v>11</v>
      </c>
      <c r="AI6" s="17">
        <f t="shared" si="17"/>
        <v>11</v>
      </c>
      <c r="AJ6" s="18">
        <f t="shared" si="0"/>
        <v>11</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38368</v>
      </c>
      <c r="B7" s="62" t="s">
        <v>451</v>
      </c>
      <c r="C7" t="s">
        <v>64</v>
      </c>
      <c r="D7" t="s">
        <v>432</v>
      </c>
      <c r="E7" t="s">
        <v>65</v>
      </c>
      <c r="F7" t="s">
        <v>433</v>
      </c>
      <c r="G7" t="s">
        <v>434</v>
      </c>
      <c r="H7" s="62" t="s">
        <v>452</v>
      </c>
      <c r="I7" t="s">
        <v>70</v>
      </c>
      <c r="J7" s="16">
        <v>38412</v>
      </c>
      <c r="K7" s="14">
        <v>30</v>
      </c>
      <c r="L7" s="14" t="s">
        <v>65</v>
      </c>
      <c r="M7" t="s">
        <v>3</v>
      </c>
      <c r="N7" s="14">
        <v>9.4</v>
      </c>
      <c r="O7" s="14">
        <v>6.6</v>
      </c>
      <c r="AI7" s="17">
        <f t="shared" si="17"/>
        <v>9.4</v>
      </c>
      <c r="AJ7" s="18">
        <f t="shared" si="0"/>
        <v>9.4</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28</v>
      </c>
      <c r="BJ7" s="19">
        <f>COUNTIFS($F$2:$F$4276,"*"&amp;$BC$1&amp;"*",$L$2:$L$4276,"USA",$M$2:$M$4276,"Minor Victory",$I$2:$I$4276,"Maneuver")</f>
        <v>24</v>
      </c>
      <c r="BK7" s="19">
        <f>COUNTIFS($F$2:$F$4276,"*"&amp;$BC$1&amp;"*",$L$2:$L$4276,".",$I$2:$I$4276,"Maneuver")</f>
        <v>133</v>
      </c>
      <c r="BL7" s="19">
        <f>COUNTIFS($F$2:$F$4276,"*"&amp;$BC$1&amp;"*",$L$2:$L$4276,"CSA",$M$2:$M$4276,"Minor Victory",$I$2:$I$4276,"Maneuver")</f>
        <v>16</v>
      </c>
      <c r="BM7" s="19">
        <f>COUNTIFS($F$2:$F$4276,"*"&amp;$BC$1&amp;"*",$L$2:$L$4276,"CSA",$M$2:$M$4276,"Major Victory",$I$2:$I$4276,"Maneuver")</f>
        <v>31</v>
      </c>
      <c r="BO7">
        <f>SUM(BI9:BM9)</f>
        <v>298</v>
      </c>
      <c r="BP7" t="s">
        <v>68</v>
      </c>
    </row>
    <row r="8" spans="1:76" x14ac:dyDescent="0.25">
      <c r="A8" s="15">
        <v>38369</v>
      </c>
      <c r="B8" s="62" t="s">
        <v>453</v>
      </c>
      <c r="C8" t="s">
        <v>64</v>
      </c>
      <c r="D8" t="s">
        <v>432</v>
      </c>
      <c r="E8" t="s">
        <v>65</v>
      </c>
      <c r="F8" t="s">
        <v>447</v>
      </c>
      <c r="G8" t="s">
        <v>448</v>
      </c>
      <c r="H8" s="62" t="s">
        <v>454</v>
      </c>
      <c r="I8" t="s">
        <v>70</v>
      </c>
      <c r="J8" s="16">
        <v>38369</v>
      </c>
      <c r="K8" s="14">
        <v>4</v>
      </c>
      <c r="L8" s="14" t="s">
        <v>450</v>
      </c>
      <c r="M8" t="s">
        <v>5</v>
      </c>
      <c r="N8" s="14">
        <v>1</v>
      </c>
      <c r="O8" s="14">
        <v>1</v>
      </c>
      <c r="AI8" s="17">
        <f t="shared" si="17"/>
        <v>1</v>
      </c>
      <c r="AJ8" s="18">
        <f t="shared" si="0"/>
        <v>1</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11</v>
      </c>
      <c r="BJ8" s="19">
        <f>COUNTIFS($D$2:$D$4276,"*"&amp;$BC$1&amp;"*",$L$2:$L$4276,"CSA",$M$2:$M$4276,"Minor Victory",$I$2:$I$4276,"Maneuver")</f>
        <v>4</v>
      </c>
      <c r="BK8" s="19">
        <f>COUNTIFS($D$2:$D$4276,"*"&amp;$BC$1&amp;"*",$L$2:$L$4276,".",$I$2:$I$4276,"Maneuver")</f>
        <v>33</v>
      </c>
      <c r="BL8" s="19">
        <f>COUNTIFS($D$2:$D$4276,"*"&amp;$BC$1&amp;"*",$L$2:$L$4276,"USA",$M$2:$M$4276,"Minor Victory",$I$2:$I$4276,"Maneuver")</f>
        <v>6</v>
      </c>
      <c r="BM8" s="19">
        <f>COUNTIFS($D$2:$D$4276,"*"&amp;$BC$1&amp;"*",$L$2:$L$4276,"USA",$M$2:$M$4276,"Major Victory",$I$2:$I$4276,"Maneuver")</f>
        <v>12</v>
      </c>
      <c r="BO8" cm="1">
        <f t="array" ref="BO8">SUMPRODUCT(--EXACT($BP$8,$I$2:$I$4276))</f>
        <v>298</v>
      </c>
      <c r="BP8" t="s">
        <v>69</v>
      </c>
    </row>
    <row r="9" spans="1:76" x14ac:dyDescent="0.25">
      <c r="A9" s="15">
        <v>38376</v>
      </c>
      <c r="B9" s="62" t="s">
        <v>455</v>
      </c>
      <c r="C9" t="s">
        <v>64</v>
      </c>
      <c r="D9" t="s">
        <v>432</v>
      </c>
      <c r="E9" t="s">
        <v>65</v>
      </c>
      <c r="F9" t="s">
        <v>437</v>
      </c>
      <c r="G9" t="s">
        <v>456</v>
      </c>
      <c r="H9" s="62" t="s">
        <v>457</v>
      </c>
      <c r="I9" t="s">
        <v>69</v>
      </c>
      <c r="J9" s="16">
        <v>38388</v>
      </c>
      <c r="K9" s="14">
        <v>17</v>
      </c>
      <c r="L9" s="14" t="s">
        <v>65</v>
      </c>
      <c r="M9" t="s">
        <v>3</v>
      </c>
      <c r="N9" s="14">
        <v>1.87</v>
      </c>
      <c r="O9" s="14">
        <v>2.88</v>
      </c>
      <c r="AI9" s="17">
        <f t="shared" si="17"/>
        <v>1.87</v>
      </c>
      <c r="AJ9" s="18">
        <f t="shared" si="0"/>
        <v>1.87</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39</v>
      </c>
      <c r="BJ9" s="19">
        <f>SUM(BJ7:BJ8)</f>
        <v>28</v>
      </c>
      <c r="BK9" s="19">
        <f>SUM(BK7:BK8)</f>
        <v>166</v>
      </c>
      <c r="BL9" s="19">
        <f>SUM(BL7:BL8)</f>
        <v>22</v>
      </c>
      <c r="BM9" s="19">
        <f>SUM(BM7:BM8)</f>
        <v>43</v>
      </c>
    </row>
    <row r="10" spans="1:76" x14ac:dyDescent="0.25">
      <c r="A10" s="15">
        <v>38388</v>
      </c>
      <c r="B10" s="62" t="s">
        <v>458</v>
      </c>
      <c r="C10" t="s">
        <v>64</v>
      </c>
      <c r="D10" t="s">
        <v>432</v>
      </c>
      <c r="E10" t="s">
        <v>65</v>
      </c>
      <c r="F10" t="s">
        <v>459</v>
      </c>
      <c r="G10" t="s">
        <v>448</v>
      </c>
      <c r="H10" s="62" t="s">
        <v>460</v>
      </c>
      <c r="I10" t="s">
        <v>70</v>
      </c>
      <c r="J10" s="16">
        <v>38424</v>
      </c>
      <c r="K10" s="14">
        <v>44</v>
      </c>
      <c r="L10" s="14" t="s">
        <v>64</v>
      </c>
      <c r="M10" t="s">
        <v>4</v>
      </c>
      <c r="N10" s="14">
        <v>12.44</v>
      </c>
      <c r="O10" s="14">
        <v>10.56</v>
      </c>
      <c r="AI10" s="17">
        <f t="shared" si="17"/>
        <v>12.44</v>
      </c>
      <c r="AJ10" s="18">
        <f t="shared" si="0"/>
        <v>12.44</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38389</v>
      </c>
      <c r="B11" s="62" t="s">
        <v>461</v>
      </c>
      <c r="C11" t="s">
        <v>64</v>
      </c>
      <c r="D11" t="s">
        <v>432</v>
      </c>
      <c r="E11" t="s">
        <v>65</v>
      </c>
      <c r="F11" t="s">
        <v>462</v>
      </c>
      <c r="G11" t="s">
        <v>448</v>
      </c>
      <c r="H11" s="62" t="s">
        <v>463</v>
      </c>
      <c r="I11" t="s">
        <v>70</v>
      </c>
      <c r="J11" s="16">
        <v>38536</v>
      </c>
      <c r="K11" s="14">
        <v>44</v>
      </c>
      <c r="L11" s="14" t="s">
        <v>65</v>
      </c>
      <c r="M11" t="s">
        <v>4</v>
      </c>
      <c r="N11" s="14">
        <v>10.56</v>
      </c>
      <c r="O11" s="14">
        <v>12.44</v>
      </c>
      <c r="AI11" s="17">
        <f t="shared" si="17"/>
        <v>10.56</v>
      </c>
      <c r="AJ11" s="18">
        <f t="shared" si="0"/>
        <v>10.56</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38393</v>
      </c>
      <c r="B12" s="62" t="s">
        <v>464</v>
      </c>
      <c r="C12" t="s">
        <v>64</v>
      </c>
      <c r="D12" t="s">
        <v>432</v>
      </c>
      <c r="E12" t="s">
        <v>65</v>
      </c>
      <c r="F12" t="s">
        <v>465</v>
      </c>
      <c r="G12" t="s">
        <v>442</v>
      </c>
      <c r="H12" s="62" t="s">
        <v>466</v>
      </c>
      <c r="I12" t="s">
        <v>70</v>
      </c>
      <c r="J12" s="16">
        <v>38429</v>
      </c>
      <c r="K12" s="14">
        <v>22</v>
      </c>
      <c r="L12" s="14" t="s">
        <v>450</v>
      </c>
      <c r="M12" t="s">
        <v>5</v>
      </c>
      <c r="N12" s="14">
        <v>5.5</v>
      </c>
      <c r="O12" s="14">
        <v>5.5</v>
      </c>
      <c r="AI12" s="17">
        <f t="shared" si="17"/>
        <v>5.5</v>
      </c>
      <c r="AJ12" s="18">
        <f t="shared" si="0"/>
        <v>5.5</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3</v>
      </c>
      <c r="BV12" t="s">
        <v>11</v>
      </c>
    </row>
    <row r="13" spans="1:76" x14ac:dyDescent="0.25">
      <c r="A13" s="15">
        <v>38395</v>
      </c>
      <c r="B13" s="62" t="s">
        <v>467</v>
      </c>
      <c r="C13" t="s">
        <v>64</v>
      </c>
      <c r="D13" t="s">
        <v>432</v>
      </c>
      <c r="E13" t="s">
        <v>65</v>
      </c>
      <c r="F13" t="s">
        <v>433</v>
      </c>
      <c r="G13" t="s">
        <v>434</v>
      </c>
      <c r="H13" s="62" t="s">
        <v>468</v>
      </c>
      <c r="I13" t="s">
        <v>70</v>
      </c>
      <c r="J13" s="16">
        <v>38461</v>
      </c>
      <c r="K13" s="14">
        <v>9</v>
      </c>
      <c r="L13" s="14" t="s">
        <v>450</v>
      </c>
      <c r="M13" t="s">
        <v>5</v>
      </c>
      <c r="N13" s="14">
        <v>2.25</v>
      </c>
      <c r="O13" s="14">
        <v>2.25</v>
      </c>
      <c r="AI13" s="17">
        <f t="shared" si="17"/>
        <v>2.25</v>
      </c>
      <c r="AJ13" s="18">
        <f t="shared" si="0"/>
        <v>2.25</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38400</v>
      </c>
      <c r="B14" s="62" t="s">
        <v>469</v>
      </c>
      <c r="C14" t="s">
        <v>64</v>
      </c>
      <c r="D14" t="s">
        <v>432</v>
      </c>
      <c r="E14" t="s">
        <v>65</v>
      </c>
      <c r="F14" t="s">
        <v>441</v>
      </c>
      <c r="G14" t="s">
        <v>442</v>
      </c>
      <c r="H14" s="62" t="s">
        <v>470</v>
      </c>
      <c r="I14" t="s">
        <v>70</v>
      </c>
      <c r="J14" s="16">
        <v>38400</v>
      </c>
      <c r="K14" s="14">
        <v>10</v>
      </c>
      <c r="L14" s="14" t="s">
        <v>450</v>
      </c>
      <c r="M14" t="s">
        <v>5</v>
      </c>
      <c r="N14" s="14">
        <v>2.5</v>
      </c>
      <c r="O14" s="14">
        <v>2.5</v>
      </c>
      <c r="AI14" s="17">
        <f t="shared" si="17"/>
        <v>2.5</v>
      </c>
      <c r="AJ14" s="18">
        <f t="shared" si="0"/>
        <v>2.5</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2</v>
      </c>
      <c r="BV14" t="s">
        <v>83</v>
      </c>
      <c r="BW14" cm="1">
        <f t="array" ref="BW14">SUMPRODUCT(--EXACT($BX$14,$I$2:$I$4276))</f>
        <v>12</v>
      </c>
      <c r="BX14" t="s">
        <v>84</v>
      </c>
    </row>
    <row r="15" spans="1:76" x14ac:dyDescent="0.25">
      <c r="A15" s="15">
        <v>38401</v>
      </c>
      <c r="B15" s="62" t="s">
        <v>471</v>
      </c>
      <c r="C15" t="s">
        <v>64</v>
      </c>
      <c r="D15" t="s">
        <v>432</v>
      </c>
      <c r="E15" t="s">
        <v>65</v>
      </c>
      <c r="F15" t="s">
        <v>447</v>
      </c>
      <c r="G15" t="s">
        <v>442</v>
      </c>
      <c r="H15" s="62" t="s">
        <v>472</v>
      </c>
      <c r="I15" t="s">
        <v>70</v>
      </c>
      <c r="J15" s="16">
        <v>38401</v>
      </c>
      <c r="K15" s="14">
        <v>26</v>
      </c>
      <c r="L15" s="14" t="s">
        <v>64</v>
      </c>
      <c r="M15" t="s">
        <v>3</v>
      </c>
      <c r="N15" s="14">
        <v>8.2799999999999994</v>
      </c>
      <c r="O15" s="14">
        <v>5.72</v>
      </c>
      <c r="AI15" s="17">
        <f t="shared" si="17"/>
        <v>8.2799999999999994</v>
      </c>
      <c r="AJ15" s="18">
        <f t="shared" si="0"/>
        <v>8.2799999999999994</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38404</v>
      </c>
      <c r="B16" s="62" t="s">
        <v>473</v>
      </c>
      <c r="C16" t="s">
        <v>64</v>
      </c>
      <c r="D16" t="s">
        <v>432</v>
      </c>
      <c r="E16" t="s">
        <v>65</v>
      </c>
      <c r="F16" t="s">
        <v>447</v>
      </c>
      <c r="G16" t="s">
        <v>448</v>
      </c>
      <c r="H16" s="62" t="s">
        <v>474</v>
      </c>
      <c r="I16" t="s">
        <v>70</v>
      </c>
      <c r="J16" s="16">
        <v>38404</v>
      </c>
      <c r="K16" s="14">
        <v>35</v>
      </c>
      <c r="L16" s="14" t="s">
        <v>450</v>
      </c>
      <c r="M16" t="s">
        <v>5</v>
      </c>
      <c r="N16" s="14">
        <v>8.75</v>
      </c>
      <c r="O16" s="14">
        <v>8.75</v>
      </c>
      <c r="AI16" s="17">
        <f t="shared" si="17"/>
        <v>8.75</v>
      </c>
      <c r="AJ16" s="18">
        <f t="shared" si="0"/>
        <v>8.75</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2</v>
      </c>
      <c r="BU16">
        <f>SUM(BS15,BS20)</f>
        <v>7</v>
      </c>
      <c r="BV16" t="s">
        <v>15</v>
      </c>
    </row>
    <row r="17" spans="1:76" x14ac:dyDescent="0.25">
      <c r="A17" s="15">
        <v>38404</v>
      </c>
      <c r="B17" s="62" t="s">
        <v>475</v>
      </c>
      <c r="C17" t="s">
        <v>64</v>
      </c>
      <c r="D17" t="s">
        <v>432</v>
      </c>
      <c r="E17" t="s">
        <v>65</v>
      </c>
      <c r="F17" t="s">
        <v>447</v>
      </c>
      <c r="G17" t="s">
        <v>448</v>
      </c>
      <c r="H17" s="62" t="s">
        <v>476</v>
      </c>
      <c r="I17" t="s">
        <v>70</v>
      </c>
      <c r="J17" s="16">
        <v>38478</v>
      </c>
      <c r="K17" s="14">
        <v>40</v>
      </c>
      <c r="L17" s="14" t="s">
        <v>64</v>
      </c>
      <c r="M17" t="s">
        <v>4</v>
      </c>
      <c r="N17" s="14">
        <v>11.4</v>
      </c>
      <c r="O17" s="14">
        <v>9.6</v>
      </c>
      <c r="AF17" s="20"/>
      <c r="AI17" s="17">
        <f t="shared" si="17"/>
        <v>11.4</v>
      </c>
      <c r="AJ17" s="18">
        <f t="shared" si="0"/>
        <v>11.4</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2</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1</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3</v>
      </c>
    </row>
    <row r="18" spans="1:76" x14ac:dyDescent="0.25">
      <c r="A18" s="15">
        <v>38405</v>
      </c>
      <c r="B18" s="62" t="s">
        <v>477</v>
      </c>
      <c r="C18" t="s">
        <v>64</v>
      </c>
      <c r="D18" t="s">
        <v>432</v>
      </c>
      <c r="E18" t="s">
        <v>65</v>
      </c>
      <c r="F18" t="s">
        <v>462</v>
      </c>
      <c r="G18" t="s">
        <v>448</v>
      </c>
      <c r="H18" s="62" t="s">
        <v>478</v>
      </c>
      <c r="I18" t="s">
        <v>70</v>
      </c>
      <c r="J18" s="16">
        <v>38405</v>
      </c>
      <c r="K18" s="14">
        <v>21</v>
      </c>
      <c r="L18" s="14" t="s">
        <v>65</v>
      </c>
      <c r="M18" t="s">
        <v>4</v>
      </c>
      <c r="N18" s="14">
        <v>5.04</v>
      </c>
      <c r="O18" s="14">
        <v>6.46</v>
      </c>
      <c r="AF18" s="20"/>
      <c r="AI18" s="17">
        <f t="shared" si="17"/>
        <v>5.04</v>
      </c>
      <c r="AJ18" s="18">
        <f t="shared" si="0"/>
        <v>5.04</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38416</v>
      </c>
      <c r="B19" s="62" t="s">
        <v>479</v>
      </c>
      <c r="C19" t="s">
        <v>64</v>
      </c>
      <c r="D19" t="s">
        <v>432</v>
      </c>
      <c r="E19" t="s">
        <v>65</v>
      </c>
      <c r="F19" t="s">
        <v>480</v>
      </c>
      <c r="G19" t="s">
        <v>456</v>
      </c>
      <c r="H19" s="62" t="s">
        <v>481</v>
      </c>
      <c r="I19" t="s">
        <v>70</v>
      </c>
      <c r="J19" s="16">
        <v>38419</v>
      </c>
      <c r="K19" s="14">
        <v>61</v>
      </c>
      <c r="L19" s="14" t="s">
        <v>65</v>
      </c>
      <c r="M19" t="s">
        <v>3</v>
      </c>
      <c r="N19" s="14">
        <v>13.42</v>
      </c>
      <c r="O19" s="14">
        <v>18.079999999999998</v>
      </c>
      <c r="AF19" s="20"/>
      <c r="AI19" s="17">
        <f t="shared" si="17"/>
        <v>13.42</v>
      </c>
      <c r="AJ19" s="18">
        <f t="shared" si="0"/>
        <v>13.42</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38426</v>
      </c>
      <c r="B20" s="62" t="s">
        <v>1027</v>
      </c>
      <c r="C20" t="s">
        <v>64</v>
      </c>
      <c r="D20" t="s">
        <v>459</v>
      </c>
      <c r="E20" t="s">
        <v>65</v>
      </c>
      <c r="F20" t="s">
        <v>432</v>
      </c>
      <c r="G20" t="s">
        <v>448</v>
      </c>
      <c r="H20" s="62" t="s">
        <v>1028</v>
      </c>
      <c r="I20" t="s">
        <v>70</v>
      </c>
      <c r="J20" s="16">
        <v>38475</v>
      </c>
      <c r="K20" s="14">
        <v>44</v>
      </c>
      <c r="L20" s="14" t="s">
        <v>64</v>
      </c>
      <c r="M20" t="s">
        <v>4</v>
      </c>
      <c r="N20" s="14">
        <v>12.44</v>
      </c>
      <c r="O20" s="14">
        <v>10.56</v>
      </c>
      <c r="AF20" s="20"/>
      <c r="AI20" s="17">
        <f t="shared" si="17"/>
        <v>10.56</v>
      </c>
      <c r="AJ20" s="18">
        <f t="shared" si="0"/>
        <v>0</v>
      </c>
      <c r="AK20" s="18">
        <f t="shared" si="1"/>
        <v>10.56</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5</v>
      </c>
      <c r="BJ20" s="14"/>
      <c r="BK20" s="14">
        <f>COUNTIFS($Q$2:$Q$4276,"*"&amp;$BC$1&amp;"*",$L$2:$L$4276,"USA",$M$2:$M$4276,"Major Victory",$I$2:$I$4276,"Multiplayer Battle",$P$2:$P$4276,"CSA")</f>
        <v>2</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7</v>
      </c>
    </row>
    <row r="21" spans="1:76" x14ac:dyDescent="0.25">
      <c r="A21" s="15">
        <v>38432</v>
      </c>
      <c r="B21" s="62" t="s">
        <v>482</v>
      </c>
      <c r="C21" t="s">
        <v>64</v>
      </c>
      <c r="D21" t="s">
        <v>432</v>
      </c>
      <c r="E21" t="s">
        <v>65</v>
      </c>
      <c r="F21" t="s">
        <v>465</v>
      </c>
      <c r="G21" t="s">
        <v>442</v>
      </c>
      <c r="H21" s="62" t="s">
        <v>483</v>
      </c>
      <c r="I21" t="s">
        <v>70</v>
      </c>
      <c r="J21" s="16">
        <v>38459</v>
      </c>
      <c r="K21" s="14">
        <v>51</v>
      </c>
      <c r="L21" s="14" t="s">
        <v>450</v>
      </c>
      <c r="M21" t="s">
        <v>5</v>
      </c>
      <c r="N21" s="14">
        <v>12.75</v>
      </c>
      <c r="O21" s="14">
        <v>12.75</v>
      </c>
      <c r="AI21" s="17">
        <f t="shared" si="17"/>
        <v>12.75</v>
      </c>
      <c r="AJ21" s="18">
        <f t="shared" si="0"/>
        <v>12.75</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12</v>
      </c>
    </row>
    <row r="22" spans="1:76" x14ac:dyDescent="0.25">
      <c r="A22" s="15">
        <v>38439</v>
      </c>
      <c r="B22" s="62" t="s">
        <v>484</v>
      </c>
      <c r="C22" t="s">
        <v>64</v>
      </c>
      <c r="D22" t="s">
        <v>432</v>
      </c>
      <c r="E22" t="s">
        <v>65</v>
      </c>
      <c r="F22" t="s">
        <v>465</v>
      </c>
      <c r="G22" t="s">
        <v>442</v>
      </c>
      <c r="H22" s="62" t="s">
        <v>485</v>
      </c>
      <c r="I22" t="s">
        <v>70</v>
      </c>
      <c r="J22" s="16">
        <v>38439</v>
      </c>
      <c r="K22" s="14">
        <v>11</v>
      </c>
      <c r="L22" s="14" t="s">
        <v>64</v>
      </c>
      <c r="M22" t="s">
        <v>4</v>
      </c>
      <c r="N22" s="14">
        <v>3.86</v>
      </c>
      <c r="O22" s="14">
        <v>2.64</v>
      </c>
      <c r="AF22" s="20"/>
      <c r="AI22" s="17">
        <f t="shared" si="17"/>
        <v>3.86</v>
      </c>
      <c r="AJ22" s="18">
        <f t="shared" si="0"/>
        <v>3.86</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38447</v>
      </c>
      <c r="B23" s="62" t="s">
        <v>486</v>
      </c>
      <c r="C23" t="s">
        <v>64</v>
      </c>
      <c r="D23" t="s">
        <v>432</v>
      </c>
      <c r="E23" t="s">
        <v>65</v>
      </c>
      <c r="F23" t="s">
        <v>487</v>
      </c>
      <c r="G23" t="s">
        <v>456</v>
      </c>
      <c r="H23" s="62" t="s">
        <v>488</v>
      </c>
      <c r="I23" t="s">
        <v>70</v>
      </c>
      <c r="J23" s="16">
        <v>38464</v>
      </c>
      <c r="K23" s="14">
        <v>89</v>
      </c>
      <c r="L23" s="14" t="s">
        <v>450</v>
      </c>
      <c r="M23" t="s">
        <v>5</v>
      </c>
      <c r="N23" s="14">
        <v>22.25</v>
      </c>
      <c r="O23" s="14">
        <v>22.25</v>
      </c>
      <c r="AF23" s="20"/>
      <c r="AI23" s="17">
        <f t="shared" si="17"/>
        <v>22.25</v>
      </c>
      <c r="AJ23" s="18">
        <f t="shared" si="0"/>
        <v>22.25</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38457</v>
      </c>
      <c r="B24" s="62" t="s">
        <v>489</v>
      </c>
      <c r="C24" t="s">
        <v>64</v>
      </c>
      <c r="D24" t="s">
        <v>432</v>
      </c>
      <c r="E24" t="s">
        <v>65</v>
      </c>
      <c r="F24" t="s">
        <v>433</v>
      </c>
      <c r="G24" t="s">
        <v>490</v>
      </c>
      <c r="H24" s="62" t="s">
        <v>491</v>
      </c>
      <c r="I24" t="s">
        <v>70</v>
      </c>
      <c r="J24" s="16">
        <v>38464</v>
      </c>
      <c r="K24" s="14">
        <v>17</v>
      </c>
      <c r="L24" s="14" t="s">
        <v>450</v>
      </c>
      <c r="M24" t="s">
        <v>5</v>
      </c>
      <c r="N24" s="14">
        <v>4.25</v>
      </c>
      <c r="O24" s="14">
        <v>4.25</v>
      </c>
      <c r="AF24" s="20"/>
      <c r="AI24" s="17">
        <f t="shared" si="17"/>
        <v>4.25</v>
      </c>
      <c r="AJ24" s="18">
        <f t="shared" si="0"/>
        <v>4.25</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38466</v>
      </c>
      <c r="B25" s="62" t="s">
        <v>492</v>
      </c>
      <c r="C25" t="s">
        <v>64</v>
      </c>
      <c r="D25" t="s">
        <v>432</v>
      </c>
      <c r="E25" t="s">
        <v>65</v>
      </c>
      <c r="F25" t="s">
        <v>433</v>
      </c>
      <c r="G25" t="s">
        <v>490</v>
      </c>
      <c r="H25" s="62" t="s">
        <v>493</v>
      </c>
      <c r="I25" t="s">
        <v>70</v>
      </c>
      <c r="J25" s="16">
        <v>38478</v>
      </c>
      <c r="K25" s="14">
        <v>19</v>
      </c>
      <c r="L25" s="14" t="s">
        <v>450</v>
      </c>
      <c r="M25" t="s">
        <v>5</v>
      </c>
      <c r="N25" s="14">
        <v>4.75</v>
      </c>
      <c r="O25" s="14">
        <v>4.75</v>
      </c>
      <c r="AF25" s="20"/>
      <c r="AI25" s="17">
        <f t="shared" si="17"/>
        <v>4.75</v>
      </c>
      <c r="AJ25" s="18">
        <f t="shared" si="0"/>
        <v>4.75</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1</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1</v>
      </c>
      <c r="BU25">
        <f>SUM(BS25,BS30)</f>
        <v>3</v>
      </c>
      <c r="BV25" t="s">
        <v>11</v>
      </c>
    </row>
    <row r="26" spans="1:76" x14ac:dyDescent="0.25">
      <c r="A26" s="15">
        <v>38482</v>
      </c>
      <c r="B26" s="62" t="s">
        <v>494</v>
      </c>
      <c r="C26" t="s">
        <v>64</v>
      </c>
      <c r="D26" t="s">
        <v>432</v>
      </c>
      <c r="E26" t="s">
        <v>65</v>
      </c>
      <c r="F26" t="s">
        <v>447</v>
      </c>
      <c r="G26" t="s">
        <v>490</v>
      </c>
      <c r="H26" s="62" t="s">
        <v>495</v>
      </c>
      <c r="I26" t="s">
        <v>70</v>
      </c>
      <c r="J26" s="16">
        <v>38540</v>
      </c>
      <c r="K26" s="14">
        <v>37</v>
      </c>
      <c r="L26" s="14" t="s">
        <v>64</v>
      </c>
      <c r="M26" t="s">
        <v>4</v>
      </c>
      <c r="N26" s="14">
        <v>10.62</v>
      </c>
      <c r="O26" s="14">
        <v>8.8800000000000008</v>
      </c>
      <c r="AI26" s="17">
        <f t="shared" si="17"/>
        <v>10.62</v>
      </c>
      <c r="AJ26" s="18">
        <f t="shared" si="0"/>
        <v>10.62</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1</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1</v>
      </c>
      <c r="BU26">
        <f>SUM(BS26,BS31)</f>
        <v>2</v>
      </c>
      <c r="BV26" t="s">
        <v>12</v>
      </c>
    </row>
    <row r="27" spans="1:76" x14ac:dyDescent="0.25">
      <c r="A27" s="15">
        <v>38484</v>
      </c>
      <c r="B27" s="62" t="s">
        <v>496</v>
      </c>
      <c r="C27" t="s">
        <v>64</v>
      </c>
      <c r="D27" t="s">
        <v>432</v>
      </c>
      <c r="E27" t="s">
        <v>65</v>
      </c>
      <c r="F27" t="s">
        <v>487</v>
      </c>
      <c r="G27" t="s">
        <v>490</v>
      </c>
      <c r="H27" s="62" t="s">
        <v>497</v>
      </c>
      <c r="I27" t="s">
        <v>70</v>
      </c>
      <c r="J27" s="16">
        <v>38533</v>
      </c>
      <c r="K27" s="14">
        <v>7</v>
      </c>
      <c r="L27" s="14" t="s">
        <v>64</v>
      </c>
      <c r="M27" t="s">
        <v>4</v>
      </c>
      <c r="N27" s="14">
        <v>2.82</v>
      </c>
      <c r="O27" s="14">
        <v>1.68</v>
      </c>
      <c r="AI27" s="17">
        <f t="shared" si="17"/>
        <v>2.82</v>
      </c>
      <c r="AJ27" s="18">
        <f t="shared" si="0"/>
        <v>2.82</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1</v>
      </c>
      <c r="BK27" s="14">
        <f>COUNTIFS($Q$2:$Q$4276,"*"&amp;$BC$1&amp;"*",$L$2:$L$4276,"CSA",$M$2:$M$4276,"Minor Victory",$I$2:$I$4276,"Multiplayer Maneuver",$P$2:$P$4276,"USA")</f>
        <v>1</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2</v>
      </c>
      <c r="BU27">
        <f>BS34-BU25-BU26-BU28-BU29</f>
        <v>2</v>
      </c>
      <c r="BV27" t="s">
        <v>83</v>
      </c>
      <c r="BW27" cm="1">
        <f t="array" ref="BW27">SUMPRODUCT(--EXACT($BX$27,$I$2:$I$4276))</f>
        <v>12</v>
      </c>
      <c r="BX27" t="s">
        <v>87</v>
      </c>
    </row>
    <row r="28" spans="1:76" x14ac:dyDescent="0.25">
      <c r="A28" s="15">
        <v>38498</v>
      </c>
      <c r="B28" s="62" t="s">
        <v>498</v>
      </c>
      <c r="C28" t="s">
        <v>64</v>
      </c>
      <c r="D28" t="s">
        <v>432</v>
      </c>
      <c r="E28" t="s">
        <v>65</v>
      </c>
      <c r="F28" t="s">
        <v>433</v>
      </c>
      <c r="G28" t="s">
        <v>490</v>
      </c>
      <c r="H28" s="62" t="s">
        <v>499</v>
      </c>
      <c r="I28" t="s">
        <v>70</v>
      </c>
      <c r="J28" s="16">
        <v>38533</v>
      </c>
      <c r="K28" s="14">
        <v>22</v>
      </c>
      <c r="L28" s="14" t="s">
        <v>450</v>
      </c>
      <c r="M28" t="s">
        <v>5</v>
      </c>
      <c r="N28" s="14">
        <v>5.5</v>
      </c>
      <c r="O28" s="14">
        <v>5.5</v>
      </c>
      <c r="AI28" s="17">
        <f t="shared" si="17"/>
        <v>5.5</v>
      </c>
      <c r="AJ28" s="18">
        <f t="shared" si="0"/>
        <v>5.5</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1</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1</v>
      </c>
      <c r="BU28">
        <f>SUM(BS27,BS32)</f>
        <v>3</v>
      </c>
      <c r="BV28" t="s">
        <v>14</v>
      </c>
    </row>
    <row r="29" spans="1:76" x14ac:dyDescent="0.25">
      <c r="A29" s="15">
        <v>38498</v>
      </c>
      <c r="B29" s="62" t="s">
        <v>500</v>
      </c>
      <c r="C29" t="s">
        <v>64</v>
      </c>
      <c r="D29" t="s">
        <v>432</v>
      </c>
      <c r="E29" t="s">
        <v>65</v>
      </c>
      <c r="F29" t="s">
        <v>459</v>
      </c>
      <c r="G29" t="s">
        <v>490</v>
      </c>
      <c r="H29" s="62" t="s">
        <v>501</v>
      </c>
      <c r="I29" t="s">
        <v>70</v>
      </c>
      <c r="J29" s="16">
        <v>38542</v>
      </c>
      <c r="K29" s="14">
        <v>40</v>
      </c>
      <c r="L29" s="14" t="s">
        <v>450</v>
      </c>
      <c r="M29" t="s">
        <v>5</v>
      </c>
      <c r="N29" s="14">
        <v>10</v>
      </c>
      <c r="O29" s="14">
        <v>10</v>
      </c>
      <c r="AI29" s="17">
        <f t="shared" si="17"/>
        <v>10</v>
      </c>
      <c r="AJ29" s="18">
        <f t="shared" si="0"/>
        <v>10</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2</v>
      </c>
      <c r="BU29">
        <f>SUM(BS28,BS33)</f>
        <v>2</v>
      </c>
      <c r="BV29" t="s">
        <v>15</v>
      </c>
    </row>
    <row r="30" spans="1:76" x14ac:dyDescent="0.25">
      <c r="A30" s="15">
        <v>38533</v>
      </c>
      <c r="B30" s="62" t="s">
        <v>502</v>
      </c>
      <c r="C30" t="s">
        <v>64</v>
      </c>
      <c r="D30" t="s">
        <v>432</v>
      </c>
      <c r="E30" t="s">
        <v>65</v>
      </c>
      <c r="F30" t="s">
        <v>447</v>
      </c>
      <c r="G30" t="s">
        <v>503</v>
      </c>
      <c r="H30" s="62" t="s">
        <v>504</v>
      </c>
      <c r="I30" t="s">
        <v>70</v>
      </c>
      <c r="J30" s="16">
        <v>38533</v>
      </c>
      <c r="K30" s="14">
        <v>20</v>
      </c>
      <c r="L30" s="14" t="s">
        <v>64</v>
      </c>
      <c r="M30" t="s">
        <v>4</v>
      </c>
      <c r="N30" s="14">
        <v>6.2</v>
      </c>
      <c r="O30" s="14">
        <v>4.8</v>
      </c>
      <c r="AI30" s="17">
        <f t="shared" si="17"/>
        <v>6.2</v>
      </c>
      <c r="AJ30" s="18">
        <f t="shared" si="0"/>
        <v>6.2</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1</v>
      </c>
      <c r="BJ30" s="14"/>
      <c r="BK30" s="14">
        <f>COUNTIFS($Q$2:$Q$4276,"*"&amp;$BC$1&amp;"*",$L$2:$L$4276,"CSA",$M$2:$M$4276,"Major Victory",$I$2:$I$4276,"Multiplayer Maneuver",$P$2:$P$4276,"CSA")</f>
        <v>1</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2</v>
      </c>
    </row>
    <row r="31" spans="1:76" x14ac:dyDescent="0.25">
      <c r="A31" s="15">
        <v>38533</v>
      </c>
      <c r="B31" s="62" t="s">
        <v>505</v>
      </c>
      <c r="C31" t="s">
        <v>64</v>
      </c>
      <c r="D31" t="s">
        <v>432</v>
      </c>
      <c r="E31" t="s">
        <v>65</v>
      </c>
      <c r="F31" t="s">
        <v>447</v>
      </c>
      <c r="G31" t="s">
        <v>503</v>
      </c>
      <c r="H31" s="62" t="s">
        <v>506</v>
      </c>
      <c r="I31" t="s">
        <v>70</v>
      </c>
      <c r="J31" s="16">
        <v>38752</v>
      </c>
      <c r="K31" s="14">
        <v>59</v>
      </c>
      <c r="L31" s="14" t="s">
        <v>450</v>
      </c>
      <c r="M31" t="s">
        <v>5</v>
      </c>
      <c r="N31" s="14">
        <v>14.75</v>
      </c>
      <c r="O31" s="14">
        <v>14.75</v>
      </c>
      <c r="AI31" s="17">
        <f t="shared" si="17"/>
        <v>14.75</v>
      </c>
      <c r="AJ31" s="18">
        <f t="shared" si="0"/>
        <v>14.75</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1</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1</v>
      </c>
    </row>
    <row r="32" spans="1:76" x14ac:dyDescent="0.25">
      <c r="A32" s="15">
        <v>38533</v>
      </c>
      <c r="B32" s="62" t="s">
        <v>507</v>
      </c>
      <c r="C32" t="s">
        <v>64</v>
      </c>
      <c r="D32" t="s">
        <v>432</v>
      </c>
      <c r="E32" t="s">
        <v>65</v>
      </c>
      <c r="F32" t="s">
        <v>487</v>
      </c>
      <c r="G32" t="s">
        <v>490</v>
      </c>
      <c r="H32" s="62" t="s">
        <v>508</v>
      </c>
      <c r="I32" t="s">
        <v>70</v>
      </c>
      <c r="J32" s="16">
        <v>38754</v>
      </c>
      <c r="K32" s="14">
        <v>21</v>
      </c>
      <c r="L32" s="14" t="s">
        <v>64</v>
      </c>
      <c r="M32" t="s">
        <v>3</v>
      </c>
      <c r="N32" s="14">
        <v>6.88</v>
      </c>
      <c r="O32" s="14">
        <v>4.62</v>
      </c>
      <c r="AI32" s="17">
        <f t="shared" si="17"/>
        <v>6.88</v>
      </c>
      <c r="AJ32" s="18">
        <f t="shared" si="0"/>
        <v>6.88</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1</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1</v>
      </c>
    </row>
    <row r="33" spans="1:76" x14ac:dyDescent="0.25">
      <c r="A33" s="15">
        <v>38533</v>
      </c>
      <c r="B33" s="62" t="s">
        <v>1029</v>
      </c>
      <c r="C33" t="s">
        <v>64</v>
      </c>
      <c r="D33" t="s">
        <v>1030</v>
      </c>
      <c r="E33" t="s">
        <v>65</v>
      </c>
      <c r="F33" t="s">
        <v>432</v>
      </c>
      <c r="G33" t="s">
        <v>490</v>
      </c>
      <c r="H33" s="62" t="s">
        <v>805</v>
      </c>
      <c r="I33" t="s">
        <v>66</v>
      </c>
      <c r="J33" s="16">
        <v>38533</v>
      </c>
      <c r="K33" s="14">
        <v>6</v>
      </c>
      <c r="L33" s="14" t="s">
        <v>65</v>
      </c>
      <c r="M33" t="s">
        <v>3</v>
      </c>
      <c r="N33" s="14">
        <v>30</v>
      </c>
      <c r="O33" s="14">
        <v>10</v>
      </c>
      <c r="AI33" s="17">
        <f t="shared" si="17"/>
        <v>10</v>
      </c>
      <c r="AJ33" s="18">
        <f t="shared" si="0"/>
        <v>0</v>
      </c>
      <c r="AK33" s="18">
        <f t="shared" si="1"/>
        <v>10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1</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1</v>
      </c>
    </row>
    <row r="34" spans="1:76" x14ac:dyDescent="0.25">
      <c r="A34" s="15">
        <v>38535</v>
      </c>
      <c r="B34" s="62" t="s">
        <v>1031</v>
      </c>
      <c r="C34" t="s">
        <v>64</v>
      </c>
      <c r="D34" t="s">
        <v>1032</v>
      </c>
      <c r="E34" t="s">
        <v>65</v>
      </c>
      <c r="F34" t="s">
        <v>432</v>
      </c>
      <c r="G34" t="s">
        <v>448</v>
      </c>
      <c r="H34" s="62" t="s">
        <v>675</v>
      </c>
      <c r="I34" t="s">
        <v>66</v>
      </c>
      <c r="J34" s="16">
        <v>38535</v>
      </c>
      <c r="K34" s="14">
        <v>6</v>
      </c>
      <c r="L34" s="14" t="s">
        <v>64</v>
      </c>
      <c r="M34" t="s">
        <v>4</v>
      </c>
      <c r="N34" s="14">
        <v>30</v>
      </c>
      <c r="O34" s="14">
        <v>10</v>
      </c>
      <c r="AI34" s="17">
        <f t="shared" si="17"/>
        <v>10</v>
      </c>
      <c r="AJ34" s="18">
        <f t="shared" si="0"/>
        <v>0</v>
      </c>
      <c r="AK34" s="18">
        <f t="shared" si="1"/>
        <v>10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12</v>
      </c>
    </row>
    <row r="35" spans="1:76" x14ac:dyDescent="0.25">
      <c r="A35" s="15">
        <v>38538</v>
      </c>
      <c r="B35" s="62" t="s">
        <v>509</v>
      </c>
      <c r="C35" t="s">
        <v>64</v>
      </c>
      <c r="D35" t="s">
        <v>432</v>
      </c>
      <c r="E35" t="s">
        <v>65</v>
      </c>
      <c r="F35" t="s">
        <v>510</v>
      </c>
      <c r="G35" t="s">
        <v>511</v>
      </c>
      <c r="H35" s="62" t="s">
        <v>512</v>
      </c>
      <c r="I35" t="s">
        <v>70</v>
      </c>
      <c r="J35" s="16">
        <v>38543</v>
      </c>
      <c r="K35" s="14">
        <v>16</v>
      </c>
      <c r="L35" s="14" t="s">
        <v>65</v>
      </c>
      <c r="M35" t="s">
        <v>3</v>
      </c>
      <c r="N35" s="14">
        <v>3.52</v>
      </c>
      <c r="O35" s="14">
        <v>5.48</v>
      </c>
      <c r="AI35" s="17">
        <f t="shared" si="17"/>
        <v>3.52</v>
      </c>
      <c r="AJ35" s="18">
        <f t="shared" si="0"/>
        <v>3.52</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38538</v>
      </c>
      <c r="B36" s="62" t="s">
        <v>1033</v>
      </c>
      <c r="C36" t="s">
        <v>64</v>
      </c>
      <c r="D36" t="s">
        <v>1034</v>
      </c>
      <c r="E36" t="s">
        <v>65</v>
      </c>
      <c r="F36" t="s">
        <v>432</v>
      </c>
      <c r="G36" t="s">
        <v>448</v>
      </c>
      <c r="H36" s="62" t="s">
        <v>675</v>
      </c>
      <c r="I36" t="s">
        <v>66</v>
      </c>
      <c r="J36" s="16">
        <v>38538</v>
      </c>
      <c r="K36" s="14">
        <v>6</v>
      </c>
      <c r="L36" s="14" t="s">
        <v>450</v>
      </c>
      <c r="M36" t="s">
        <v>5</v>
      </c>
      <c r="N36" s="14">
        <v>30</v>
      </c>
      <c r="O36" s="14">
        <v>10</v>
      </c>
      <c r="AI36" s="17">
        <f t="shared" si="17"/>
        <v>10</v>
      </c>
      <c r="AJ36" s="18">
        <f t="shared" si="0"/>
        <v>0</v>
      </c>
      <c r="AK36" s="18">
        <f t="shared" si="1"/>
        <v>10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38539</v>
      </c>
      <c r="B37" s="62" t="s">
        <v>1035</v>
      </c>
      <c r="C37" t="s">
        <v>64</v>
      </c>
      <c r="D37" t="s">
        <v>1036</v>
      </c>
      <c r="E37" t="s">
        <v>65</v>
      </c>
      <c r="F37" t="s">
        <v>432</v>
      </c>
      <c r="G37" t="s">
        <v>448</v>
      </c>
      <c r="H37" s="62" t="s">
        <v>675</v>
      </c>
      <c r="I37" t="s">
        <v>66</v>
      </c>
      <c r="J37" s="16">
        <v>38539</v>
      </c>
      <c r="K37" s="14">
        <v>6</v>
      </c>
      <c r="L37" s="14" t="s">
        <v>65</v>
      </c>
      <c r="M37" t="s">
        <v>4</v>
      </c>
      <c r="N37" s="14">
        <v>30</v>
      </c>
      <c r="O37" s="14">
        <v>10</v>
      </c>
      <c r="AI37" s="17">
        <f t="shared" si="17"/>
        <v>10</v>
      </c>
      <c r="AJ37" s="18">
        <f t="shared" si="0"/>
        <v>0</v>
      </c>
      <c r="AK37" s="18">
        <f t="shared" si="1"/>
        <v>10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5110</v>
      </c>
      <c r="BF37" t="s">
        <v>70</v>
      </c>
      <c r="BW37" cm="1">
        <f t="array" ref="BW37">SUMPRODUCT(--EXACT($BX$37,$I$2:$I$4276))</f>
        <v>105</v>
      </c>
      <c r="BX37" t="s">
        <v>66</v>
      </c>
    </row>
    <row r="38" spans="1:76" x14ac:dyDescent="0.25">
      <c r="A38" s="15">
        <v>38542</v>
      </c>
      <c r="B38" s="62" t="s">
        <v>513</v>
      </c>
      <c r="C38" t="s">
        <v>64</v>
      </c>
      <c r="D38" t="s">
        <v>432</v>
      </c>
      <c r="E38" t="s">
        <v>65</v>
      </c>
      <c r="F38" t="s">
        <v>459</v>
      </c>
      <c r="G38" t="s">
        <v>442</v>
      </c>
      <c r="H38" s="62" t="s">
        <v>514</v>
      </c>
      <c r="I38" t="s">
        <v>70</v>
      </c>
      <c r="J38" s="16">
        <v>38567</v>
      </c>
      <c r="K38" s="14">
        <v>28</v>
      </c>
      <c r="L38" s="14" t="s">
        <v>65</v>
      </c>
      <c r="M38" t="s">
        <v>4</v>
      </c>
      <c r="N38" s="14">
        <v>6.72</v>
      </c>
      <c r="O38" s="14">
        <v>8.2799999999999994</v>
      </c>
      <c r="AI38" s="17">
        <f t="shared" si="17"/>
        <v>6.72</v>
      </c>
      <c r="AJ38" s="18">
        <f t="shared" si="0"/>
        <v>6.72</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5986</v>
      </c>
      <c r="BF38" t="s">
        <v>69</v>
      </c>
    </row>
    <row r="39" spans="1:76" x14ac:dyDescent="0.25">
      <c r="A39" s="15">
        <v>38545</v>
      </c>
      <c r="B39" s="62" t="s">
        <v>515</v>
      </c>
      <c r="C39" t="s">
        <v>64</v>
      </c>
      <c r="D39" t="s">
        <v>432</v>
      </c>
      <c r="E39" t="s">
        <v>65</v>
      </c>
      <c r="F39" t="s">
        <v>447</v>
      </c>
      <c r="G39" t="s">
        <v>511</v>
      </c>
      <c r="H39" s="62" t="s">
        <v>516</v>
      </c>
      <c r="I39" t="s">
        <v>70</v>
      </c>
      <c r="J39" s="16">
        <v>38556</v>
      </c>
      <c r="K39" s="14">
        <v>20</v>
      </c>
      <c r="L39" s="14" t="s">
        <v>65</v>
      </c>
      <c r="M39" t="s">
        <v>4</v>
      </c>
      <c r="N39" s="14">
        <v>4.8</v>
      </c>
      <c r="O39" s="14">
        <v>6.2</v>
      </c>
      <c r="AI39" s="17">
        <f t="shared" si="17"/>
        <v>4.8</v>
      </c>
      <c r="AJ39" s="18">
        <f t="shared" si="0"/>
        <v>4.8</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450</v>
      </c>
      <c r="BF39" t="s">
        <v>175</v>
      </c>
    </row>
    <row r="40" spans="1:76" x14ac:dyDescent="0.25">
      <c r="A40" s="15">
        <v>38545</v>
      </c>
      <c r="B40" s="62" t="s">
        <v>517</v>
      </c>
      <c r="C40" t="s">
        <v>64</v>
      </c>
      <c r="D40" t="s">
        <v>432</v>
      </c>
      <c r="E40" t="s">
        <v>65</v>
      </c>
      <c r="F40" t="s">
        <v>510</v>
      </c>
      <c r="G40" t="s">
        <v>511</v>
      </c>
      <c r="H40" s="62" t="s">
        <v>518</v>
      </c>
      <c r="I40" t="s">
        <v>70</v>
      </c>
      <c r="J40" s="16">
        <v>38571</v>
      </c>
      <c r="K40" s="14">
        <v>25</v>
      </c>
      <c r="L40" s="14" t="s">
        <v>65</v>
      </c>
      <c r="M40" t="s">
        <v>4</v>
      </c>
      <c r="N40" s="14">
        <v>6</v>
      </c>
      <c r="O40" s="14">
        <v>7.5</v>
      </c>
      <c r="AI40" s="17">
        <f t="shared" si="17"/>
        <v>6</v>
      </c>
      <c r="AJ40" s="18">
        <f t="shared" si="0"/>
        <v>6</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300</v>
      </c>
      <c r="BF40" t="s">
        <v>176</v>
      </c>
    </row>
    <row r="41" spans="1:76" x14ac:dyDescent="0.25">
      <c r="A41" s="15">
        <v>38546</v>
      </c>
      <c r="B41" s="62" t="s">
        <v>519</v>
      </c>
      <c r="C41" t="s">
        <v>64</v>
      </c>
      <c r="D41" t="s">
        <v>432</v>
      </c>
      <c r="E41" t="s">
        <v>65</v>
      </c>
      <c r="F41" t="s">
        <v>520</v>
      </c>
      <c r="G41" t="s">
        <v>442</v>
      </c>
      <c r="H41" s="62" t="s">
        <v>521</v>
      </c>
      <c r="I41" t="s">
        <v>70</v>
      </c>
      <c r="J41" s="16">
        <v>38600</v>
      </c>
      <c r="K41" s="14">
        <v>21</v>
      </c>
      <c r="L41" s="14" t="s">
        <v>65</v>
      </c>
      <c r="M41" t="s">
        <v>4</v>
      </c>
      <c r="N41" s="14">
        <v>5.04</v>
      </c>
      <c r="O41" s="14">
        <v>6.46</v>
      </c>
      <c r="AI41" s="17">
        <f t="shared" si="17"/>
        <v>5.04</v>
      </c>
      <c r="AJ41" s="18">
        <f t="shared" si="0"/>
        <v>5.04</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929</v>
      </c>
      <c r="BF41" t="s">
        <v>66</v>
      </c>
      <c r="BW41">
        <f>SUM(BO3,BO8,BW14,BW27,BW37)</f>
        <v>630</v>
      </c>
      <c r="BX41" t="s">
        <v>111</v>
      </c>
    </row>
    <row r="42" spans="1:76" x14ac:dyDescent="0.25">
      <c r="A42" s="15">
        <v>38557</v>
      </c>
      <c r="B42" s="62" t="s">
        <v>522</v>
      </c>
      <c r="C42" t="s">
        <v>64</v>
      </c>
      <c r="D42" t="s">
        <v>432</v>
      </c>
      <c r="E42" t="s">
        <v>65</v>
      </c>
      <c r="F42" t="s">
        <v>447</v>
      </c>
      <c r="G42" t="s">
        <v>511</v>
      </c>
      <c r="H42" s="62" t="s">
        <v>523</v>
      </c>
      <c r="I42" t="s">
        <v>70</v>
      </c>
      <c r="J42" s="16">
        <v>38618</v>
      </c>
      <c r="K42" s="14">
        <v>30</v>
      </c>
      <c r="L42" s="14" t="s">
        <v>450</v>
      </c>
      <c r="M42" t="s">
        <v>5</v>
      </c>
      <c r="N42" s="14">
        <v>7.5</v>
      </c>
      <c r="O42" s="14">
        <v>7.5</v>
      </c>
      <c r="AI42" s="17">
        <f t="shared" si="17"/>
        <v>7.5</v>
      </c>
      <c r="AJ42" s="18">
        <f t="shared" si="0"/>
        <v>7.5</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12775</v>
      </c>
      <c r="BF42" t="s">
        <v>81</v>
      </c>
    </row>
    <row r="43" spans="1:76" x14ac:dyDescent="0.25">
      <c r="A43" s="15">
        <v>38565</v>
      </c>
      <c r="B43" s="62" t="s">
        <v>1037</v>
      </c>
      <c r="C43" t="s">
        <v>64</v>
      </c>
      <c r="D43" t="s">
        <v>1038</v>
      </c>
      <c r="E43" t="s">
        <v>65</v>
      </c>
      <c r="F43" t="s">
        <v>432</v>
      </c>
      <c r="G43" t="s">
        <v>448</v>
      </c>
      <c r="H43" s="62" t="s">
        <v>675</v>
      </c>
      <c r="I43" t="s">
        <v>66</v>
      </c>
      <c r="J43" s="16">
        <v>38565</v>
      </c>
      <c r="K43" s="14">
        <v>6</v>
      </c>
      <c r="L43" s="14" t="s">
        <v>65</v>
      </c>
      <c r="M43" t="s">
        <v>4</v>
      </c>
      <c r="N43" s="14">
        <v>30</v>
      </c>
      <c r="O43" s="14">
        <v>10</v>
      </c>
      <c r="AI43" s="17">
        <f t="shared" si="17"/>
        <v>10</v>
      </c>
      <c r="AJ43" s="18">
        <f t="shared" si="0"/>
        <v>0</v>
      </c>
      <c r="AK43" s="18">
        <f t="shared" si="1"/>
        <v>10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38567</v>
      </c>
      <c r="B44" s="62" t="s">
        <v>524</v>
      </c>
      <c r="C44" t="s">
        <v>64</v>
      </c>
      <c r="D44" t="s">
        <v>432</v>
      </c>
      <c r="E44" t="s">
        <v>65</v>
      </c>
      <c r="F44" t="s">
        <v>459</v>
      </c>
      <c r="G44" t="s">
        <v>511</v>
      </c>
      <c r="H44" s="62" t="s">
        <v>504</v>
      </c>
      <c r="I44" t="s">
        <v>70</v>
      </c>
      <c r="J44" s="16">
        <v>38573</v>
      </c>
      <c r="K44" s="14">
        <v>15</v>
      </c>
      <c r="L44" s="14" t="s">
        <v>450</v>
      </c>
      <c r="M44" t="s">
        <v>5</v>
      </c>
      <c r="N44" s="14">
        <v>3.75</v>
      </c>
      <c r="O44" s="14">
        <v>3.75</v>
      </c>
      <c r="AI44" s="17">
        <f t="shared" si="17"/>
        <v>3.75</v>
      </c>
      <c r="AJ44" s="18">
        <f t="shared" si="0"/>
        <v>3.75</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38573</v>
      </c>
      <c r="B45" s="62" t="s">
        <v>525</v>
      </c>
      <c r="C45" t="s">
        <v>64</v>
      </c>
      <c r="D45" t="s">
        <v>432</v>
      </c>
      <c r="E45" t="s">
        <v>65</v>
      </c>
      <c r="F45" t="s">
        <v>459</v>
      </c>
      <c r="G45" t="s">
        <v>442</v>
      </c>
      <c r="H45" s="62" t="s">
        <v>526</v>
      </c>
      <c r="I45" t="s">
        <v>70</v>
      </c>
      <c r="J45" s="16">
        <v>38646</v>
      </c>
      <c r="K45" s="14">
        <v>59</v>
      </c>
      <c r="L45" s="14" t="s">
        <v>65</v>
      </c>
      <c r="M45" t="s">
        <v>3</v>
      </c>
      <c r="N45" s="14">
        <v>12.98</v>
      </c>
      <c r="O45" s="14">
        <v>17.52</v>
      </c>
      <c r="AI45" s="17">
        <f t="shared" si="17"/>
        <v>12.98</v>
      </c>
      <c r="AJ45" s="18">
        <f t="shared" si="0"/>
        <v>12.98</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38573</v>
      </c>
      <c r="B46" s="62" t="s">
        <v>527</v>
      </c>
      <c r="C46" t="s">
        <v>64</v>
      </c>
      <c r="D46" t="s">
        <v>432</v>
      </c>
      <c r="E46" t="s">
        <v>65</v>
      </c>
      <c r="F46" t="s">
        <v>459</v>
      </c>
      <c r="G46" t="s">
        <v>511</v>
      </c>
      <c r="H46" s="62" t="s">
        <v>504</v>
      </c>
      <c r="I46" t="s">
        <v>70</v>
      </c>
      <c r="J46" s="16">
        <v>38584</v>
      </c>
      <c r="K46" s="14">
        <v>23</v>
      </c>
      <c r="L46" s="14" t="s">
        <v>65</v>
      </c>
      <c r="M46" t="s">
        <v>4</v>
      </c>
      <c r="N46" s="14">
        <v>5.52</v>
      </c>
      <c r="O46" s="14">
        <v>6.98</v>
      </c>
      <c r="AI46" s="17">
        <f t="shared" si="17"/>
        <v>5.52</v>
      </c>
      <c r="AJ46" s="18">
        <f t="shared" si="0"/>
        <v>5.52</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38575</v>
      </c>
      <c r="B47" s="62" t="s">
        <v>528</v>
      </c>
      <c r="C47" t="s">
        <v>64</v>
      </c>
      <c r="D47" t="s">
        <v>432</v>
      </c>
      <c r="E47" t="s">
        <v>65</v>
      </c>
      <c r="F47" t="s">
        <v>510</v>
      </c>
      <c r="G47" t="s">
        <v>511</v>
      </c>
      <c r="H47" s="62" t="s">
        <v>529</v>
      </c>
      <c r="I47" t="s">
        <v>70</v>
      </c>
      <c r="J47" s="16">
        <v>38600</v>
      </c>
      <c r="K47" s="14">
        <v>13</v>
      </c>
      <c r="L47" s="14" t="s">
        <v>65</v>
      </c>
      <c r="M47" t="s">
        <v>3</v>
      </c>
      <c r="N47" s="14">
        <v>2.86</v>
      </c>
      <c r="O47" s="14">
        <v>4.6399999999999997</v>
      </c>
      <c r="AI47" s="17">
        <f t="shared" si="17"/>
        <v>2.86</v>
      </c>
      <c r="AJ47" s="18">
        <f t="shared" si="0"/>
        <v>2.86</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38584</v>
      </c>
      <c r="B48" s="62" t="s">
        <v>530</v>
      </c>
      <c r="C48" t="s">
        <v>64</v>
      </c>
      <c r="D48" t="s">
        <v>432</v>
      </c>
      <c r="E48" t="s">
        <v>65</v>
      </c>
      <c r="F48" t="s">
        <v>531</v>
      </c>
      <c r="G48" t="s">
        <v>448</v>
      </c>
      <c r="H48" s="62" t="s">
        <v>532</v>
      </c>
      <c r="I48" t="s">
        <v>70</v>
      </c>
      <c r="J48" s="16">
        <v>38594</v>
      </c>
      <c r="K48" s="14">
        <v>15</v>
      </c>
      <c r="L48" s="14" t="s">
        <v>64</v>
      </c>
      <c r="M48" t="s">
        <v>3</v>
      </c>
      <c r="N48" s="14">
        <v>5.2</v>
      </c>
      <c r="O48" s="14">
        <v>3.3</v>
      </c>
      <c r="AI48" s="17">
        <f t="shared" si="17"/>
        <v>5.2</v>
      </c>
      <c r="AJ48" s="18">
        <f t="shared" si="0"/>
        <v>5.2</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38584</v>
      </c>
      <c r="B49" s="62" t="s">
        <v>533</v>
      </c>
      <c r="C49" t="s">
        <v>64</v>
      </c>
      <c r="D49" t="s">
        <v>432</v>
      </c>
      <c r="E49" t="s">
        <v>65</v>
      </c>
      <c r="F49" t="s">
        <v>459</v>
      </c>
      <c r="G49" t="s">
        <v>511</v>
      </c>
      <c r="H49" s="62" t="s">
        <v>504</v>
      </c>
      <c r="I49" t="s">
        <v>70</v>
      </c>
      <c r="J49" s="16">
        <v>38617</v>
      </c>
      <c r="K49" s="14">
        <v>26</v>
      </c>
      <c r="L49" s="14" t="s">
        <v>64</v>
      </c>
      <c r="M49" t="s">
        <v>3</v>
      </c>
      <c r="N49" s="14">
        <v>8.2799999999999994</v>
      </c>
      <c r="O49" s="14">
        <v>5.72</v>
      </c>
      <c r="AI49" s="17">
        <f t="shared" si="17"/>
        <v>8.2799999999999994</v>
      </c>
      <c r="AJ49" s="18">
        <f t="shared" si="0"/>
        <v>8.2799999999999994</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v>38584</v>
      </c>
      <c r="B50" s="62" t="s">
        <v>1039</v>
      </c>
      <c r="C50" t="s">
        <v>64</v>
      </c>
      <c r="D50" t="s">
        <v>1040</v>
      </c>
      <c r="E50" t="s">
        <v>65</v>
      </c>
      <c r="F50" t="s">
        <v>432</v>
      </c>
      <c r="G50" t="s">
        <v>448</v>
      </c>
      <c r="H50" s="62" t="s">
        <v>636</v>
      </c>
      <c r="I50" t="s">
        <v>69</v>
      </c>
      <c r="J50" s="16">
        <v>38600</v>
      </c>
      <c r="K50" s="14">
        <v>14</v>
      </c>
      <c r="L50" s="14" t="s">
        <v>65</v>
      </c>
      <c r="M50" t="s">
        <v>4</v>
      </c>
      <c r="N50" s="14">
        <v>1.68</v>
      </c>
      <c r="O50" s="14">
        <v>2.3199999999999998</v>
      </c>
      <c r="AI50" s="17">
        <f t="shared" si="17"/>
        <v>2.3199999999999998</v>
      </c>
      <c r="AJ50" s="18">
        <f t="shared" si="0"/>
        <v>0</v>
      </c>
      <c r="AK50" s="18">
        <f t="shared" si="1"/>
        <v>2.3199999999999998</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v>38599</v>
      </c>
      <c r="B51" s="62" t="s">
        <v>534</v>
      </c>
      <c r="C51" t="s">
        <v>64</v>
      </c>
      <c r="D51" t="s">
        <v>432</v>
      </c>
      <c r="E51" t="s">
        <v>65</v>
      </c>
      <c r="F51" t="s">
        <v>459</v>
      </c>
      <c r="G51" t="s">
        <v>511</v>
      </c>
      <c r="H51" s="62" t="s">
        <v>535</v>
      </c>
      <c r="I51" t="s">
        <v>70</v>
      </c>
      <c r="J51" s="16">
        <v>38599</v>
      </c>
      <c r="K51" s="14">
        <v>4</v>
      </c>
      <c r="L51" s="14" t="s">
        <v>65</v>
      </c>
      <c r="M51" t="s">
        <v>4</v>
      </c>
      <c r="N51" s="14">
        <v>0.96</v>
      </c>
      <c r="O51" s="14">
        <v>2.04</v>
      </c>
      <c r="AI51" s="17">
        <f t="shared" si="17"/>
        <v>0.96</v>
      </c>
      <c r="AJ51" s="18">
        <f t="shared" si="0"/>
        <v>0.96</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v>38599</v>
      </c>
      <c r="B52" s="62" t="s">
        <v>1041</v>
      </c>
      <c r="C52" t="s">
        <v>64</v>
      </c>
      <c r="D52" t="s">
        <v>1040</v>
      </c>
      <c r="E52" t="s">
        <v>65</v>
      </c>
      <c r="F52" t="s">
        <v>432</v>
      </c>
      <c r="G52" t="s">
        <v>448</v>
      </c>
      <c r="H52" s="62" t="s">
        <v>675</v>
      </c>
      <c r="I52" t="s">
        <v>66</v>
      </c>
      <c r="J52" s="16">
        <v>38599</v>
      </c>
      <c r="K52" s="14">
        <v>6</v>
      </c>
      <c r="L52" s="14" t="s">
        <v>450</v>
      </c>
      <c r="M52" t="s">
        <v>5</v>
      </c>
      <c r="N52" s="14">
        <v>30</v>
      </c>
      <c r="O52" s="14">
        <v>10</v>
      </c>
      <c r="AI52" s="17">
        <f t="shared" si="17"/>
        <v>10</v>
      </c>
      <c r="AJ52" s="18">
        <f t="shared" si="0"/>
        <v>0</v>
      </c>
      <c r="AK52" s="18">
        <f t="shared" si="1"/>
        <v>10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v>38617</v>
      </c>
      <c r="B53" s="62" t="s">
        <v>536</v>
      </c>
      <c r="C53" t="s">
        <v>64</v>
      </c>
      <c r="D53" t="s">
        <v>432</v>
      </c>
      <c r="E53" t="s">
        <v>65</v>
      </c>
      <c r="F53" t="s">
        <v>537</v>
      </c>
      <c r="G53" t="s">
        <v>490</v>
      </c>
      <c r="H53" s="62" t="s">
        <v>538</v>
      </c>
      <c r="I53" t="s">
        <v>70</v>
      </c>
      <c r="J53" s="16">
        <v>38759</v>
      </c>
      <c r="K53" s="14">
        <v>51</v>
      </c>
      <c r="L53" s="14" t="s">
        <v>64</v>
      </c>
      <c r="M53" t="s">
        <v>3</v>
      </c>
      <c r="N53" s="14">
        <v>15.28</v>
      </c>
      <c r="O53" s="14">
        <v>11.22</v>
      </c>
      <c r="AI53" s="17">
        <f t="shared" si="17"/>
        <v>15.28</v>
      </c>
      <c r="AJ53" s="18">
        <f t="shared" si="0"/>
        <v>15.28</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v>38617</v>
      </c>
      <c r="B54" s="62" t="s">
        <v>539</v>
      </c>
      <c r="C54" t="s">
        <v>64</v>
      </c>
      <c r="D54" t="s">
        <v>432</v>
      </c>
      <c r="E54" t="s">
        <v>65</v>
      </c>
      <c r="F54" t="s">
        <v>459</v>
      </c>
      <c r="G54" t="s">
        <v>511</v>
      </c>
      <c r="H54" s="62" t="s">
        <v>540</v>
      </c>
      <c r="I54" t="s">
        <v>70</v>
      </c>
      <c r="J54" s="16">
        <v>38666</v>
      </c>
      <c r="K54" s="14">
        <v>44</v>
      </c>
      <c r="L54" s="14" t="s">
        <v>450</v>
      </c>
      <c r="M54" t="s">
        <v>5</v>
      </c>
      <c r="N54" s="14">
        <v>11</v>
      </c>
      <c r="O54" s="14">
        <v>11</v>
      </c>
      <c r="AI54" s="17">
        <f t="shared" si="17"/>
        <v>11</v>
      </c>
      <c r="AJ54" s="18">
        <f t="shared" si="0"/>
        <v>11</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v>38617</v>
      </c>
      <c r="B55" s="62" t="s">
        <v>541</v>
      </c>
      <c r="C55" t="s">
        <v>64</v>
      </c>
      <c r="D55" t="s">
        <v>432</v>
      </c>
      <c r="E55" t="s">
        <v>65</v>
      </c>
      <c r="F55" t="s">
        <v>510</v>
      </c>
      <c r="G55" t="s">
        <v>511</v>
      </c>
      <c r="H55" s="62" t="s">
        <v>542</v>
      </c>
      <c r="I55" t="s">
        <v>70</v>
      </c>
      <c r="J55" s="16">
        <v>38634</v>
      </c>
      <c r="K55" s="14">
        <v>24</v>
      </c>
      <c r="L55" s="14" t="s">
        <v>65</v>
      </c>
      <c r="M55" t="s">
        <v>3</v>
      </c>
      <c r="N55" s="14">
        <v>5.28</v>
      </c>
      <c r="O55" s="14">
        <v>7.72</v>
      </c>
      <c r="AI55" s="17">
        <f t="shared" si="17"/>
        <v>5.28</v>
      </c>
      <c r="AJ55" s="18">
        <f t="shared" si="0"/>
        <v>5.28</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v>38627</v>
      </c>
      <c r="B56" s="62" t="s">
        <v>1042</v>
      </c>
      <c r="C56" t="s">
        <v>64</v>
      </c>
      <c r="D56" t="s">
        <v>1043</v>
      </c>
      <c r="E56" t="s">
        <v>65</v>
      </c>
      <c r="F56" t="s">
        <v>432</v>
      </c>
      <c r="G56" t="s">
        <v>448</v>
      </c>
      <c r="H56" s="62" t="s">
        <v>675</v>
      </c>
      <c r="I56" t="s">
        <v>69</v>
      </c>
      <c r="J56" s="16">
        <v>38635</v>
      </c>
      <c r="K56" s="14">
        <v>6</v>
      </c>
      <c r="L56" s="14" t="s">
        <v>450</v>
      </c>
      <c r="M56" t="s">
        <v>5</v>
      </c>
      <c r="N56" s="14">
        <v>0.75</v>
      </c>
      <c r="O56" s="14">
        <v>0.75</v>
      </c>
      <c r="AI56" s="17">
        <f t="shared" si="17"/>
        <v>0.75</v>
      </c>
      <c r="AJ56" s="18">
        <f t="shared" si="0"/>
        <v>0</v>
      </c>
      <c r="AK56" s="18">
        <f t="shared" si="1"/>
        <v>0.75</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v>38633</v>
      </c>
      <c r="B57" s="62" t="s">
        <v>543</v>
      </c>
      <c r="C57" t="s">
        <v>64</v>
      </c>
      <c r="D57" t="s">
        <v>432</v>
      </c>
      <c r="E57" t="s">
        <v>65</v>
      </c>
      <c r="F57" t="s">
        <v>433</v>
      </c>
      <c r="G57" t="s">
        <v>511</v>
      </c>
      <c r="H57" s="62" t="s">
        <v>512</v>
      </c>
      <c r="I57" t="s">
        <v>70</v>
      </c>
      <c r="J57" s="16">
        <v>38643</v>
      </c>
      <c r="K57" s="14">
        <v>18</v>
      </c>
      <c r="L57" s="14" t="s">
        <v>64</v>
      </c>
      <c r="M57" t="s">
        <v>4</v>
      </c>
      <c r="N57" s="14">
        <v>5.68</v>
      </c>
      <c r="O57" s="14">
        <v>4.32</v>
      </c>
      <c r="AI57" s="17">
        <f t="shared" si="17"/>
        <v>5.68</v>
      </c>
      <c r="AJ57" s="18">
        <f t="shared" si="0"/>
        <v>5.68</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v>38639</v>
      </c>
      <c r="B58" s="62" t="s">
        <v>1044</v>
      </c>
      <c r="C58" t="s">
        <v>64</v>
      </c>
      <c r="D58" t="s">
        <v>1043</v>
      </c>
      <c r="E58" t="s">
        <v>65</v>
      </c>
      <c r="F58" t="s">
        <v>432</v>
      </c>
      <c r="G58" t="s">
        <v>448</v>
      </c>
      <c r="H58" s="62" t="s">
        <v>532</v>
      </c>
      <c r="I58" t="s">
        <v>69</v>
      </c>
      <c r="J58" s="16">
        <v>38654</v>
      </c>
      <c r="K58" s="14">
        <v>16</v>
      </c>
      <c r="L58" s="14" t="s">
        <v>450</v>
      </c>
      <c r="M58" t="s">
        <v>5</v>
      </c>
      <c r="N58" s="14">
        <v>2</v>
      </c>
      <c r="O58" s="14">
        <v>2</v>
      </c>
      <c r="AI58" s="17">
        <f t="shared" si="17"/>
        <v>2</v>
      </c>
      <c r="AJ58" s="18">
        <f t="shared" si="0"/>
        <v>0</v>
      </c>
      <c r="AK58" s="18">
        <f t="shared" si="1"/>
        <v>2</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v>38641</v>
      </c>
      <c r="B59" s="62" t="s">
        <v>544</v>
      </c>
      <c r="C59" t="s">
        <v>64</v>
      </c>
      <c r="D59" t="s">
        <v>432</v>
      </c>
      <c r="E59" t="s">
        <v>65</v>
      </c>
      <c r="F59" t="s">
        <v>459</v>
      </c>
      <c r="G59" t="s">
        <v>434</v>
      </c>
      <c r="H59" s="62" t="s">
        <v>545</v>
      </c>
      <c r="I59" t="s">
        <v>70</v>
      </c>
      <c r="J59" s="16">
        <v>38643</v>
      </c>
      <c r="K59" s="14">
        <v>6</v>
      </c>
      <c r="L59" s="14" t="s">
        <v>450</v>
      </c>
      <c r="M59" t="s">
        <v>5</v>
      </c>
      <c r="N59" s="14">
        <v>1.5</v>
      </c>
      <c r="O59" s="14">
        <v>1.5</v>
      </c>
      <c r="AI59" s="17">
        <f t="shared" si="17"/>
        <v>1.5</v>
      </c>
      <c r="AJ59" s="18">
        <f t="shared" si="0"/>
        <v>1.5</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v>38645</v>
      </c>
      <c r="B60" s="62" t="s">
        <v>546</v>
      </c>
      <c r="C60" t="s">
        <v>64</v>
      </c>
      <c r="D60" t="s">
        <v>432</v>
      </c>
      <c r="E60" t="s">
        <v>65</v>
      </c>
      <c r="F60" t="s">
        <v>433</v>
      </c>
      <c r="G60" t="s">
        <v>511</v>
      </c>
      <c r="H60" s="62" t="s">
        <v>523</v>
      </c>
      <c r="I60" t="s">
        <v>70</v>
      </c>
      <c r="J60" s="16">
        <v>38722</v>
      </c>
      <c r="K60" s="14">
        <v>47</v>
      </c>
      <c r="L60" s="14" t="s">
        <v>65</v>
      </c>
      <c r="M60" t="s">
        <v>3</v>
      </c>
      <c r="N60" s="14">
        <v>10.34</v>
      </c>
      <c r="O60" s="14">
        <v>14.16</v>
      </c>
      <c r="AI60" s="17">
        <f t="shared" si="17"/>
        <v>10.34</v>
      </c>
      <c r="AJ60" s="18">
        <f t="shared" si="0"/>
        <v>10.34</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v>38647</v>
      </c>
      <c r="B61" s="62" t="s">
        <v>547</v>
      </c>
      <c r="C61" t="s">
        <v>64</v>
      </c>
      <c r="D61" t="s">
        <v>432</v>
      </c>
      <c r="E61" t="s">
        <v>65</v>
      </c>
      <c r="F61" t="s">
        <v>459</v>
      </c>
      <c r="G61" t="s">
        <v>442</v>
      </c>
      <c r="H61" s="62" t="s">
        <v>548</v>
      </c>
      <c r="I61" t="s">
        <v>70</v>
      </c>
      <c r="J61" s="16">
        <v>38659</v>
      </c>
      <c r="K61" s="14">
        <v>11</v>
      </c>
      <c r="L61" s="14" t="s">
        <v>450</v>
      </c>
      <c r="M61" t="s">
        <v>5</v>
      </c>
      <c r="N61" s="14">
        <v>2.75</v>
      </c>
      <c r="O61" s="14">
        <v>2.75</v>
      </c>
      <c r="AI61" s="17">
        <f t="shared" si="17"/>
        <v>2.75</v>
      </c>
      <c r="AJ61" s="18">
        <f t="shared" si="0"/>
        <v>2.75</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v>38654</v>
      </c>
      <c r="B62" s="62" t="s">
        <v>1045</v>
      </c>
      <c r="C62" t="s">
        <v>64</v>
      </c>
      <c r="D62" t="s">
        <v>1043</v>
      </c>
      <c r="E62" t="s">
        <v>65</v>
      </c>
      <c r="F62" t="s">
        <v>432</v>
      </c>
      <c r="G62" t="s">
        <v>448</v>
      </c>
      <c r="H62" s="62" t="s">
        <v>1046</v>
      </c>
      <c r="I62" t="s">
        <v>69</v>
      </c>
      <c r="J62" s="16">
        <v>38922</v>
      </c>
      <c r="K62" s="14">
        <v>29</v>
      </c>
      <c r="L62" s="14" t="s">
        <v>450</v>
      </c>
      <c r="M62" t="s">
        <v>5</v>
      </c>
      <c r="N62" s="14">
        <v>3.625</v>
      </c>
      <c r="O62" s="14">
        <v>3.625</v>
      </c>
      <c r="AI62" s="17">
        <f t="shared" si="17"/>
        <v>3.625</v>
      </c>
      <c r="AJ62" s="18">
        <f t="shared" si="0"/>
        <v>0</v>
      </c>
      <c r="AK62" s="18">
        <f t="shared" si="1"/>
        <v>3.625</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v>38661</v>
      </c>
      <c r="B63" s="62" t="s">
        <v>549</v>
      </c>
      <c r="C63" t="s">
        <v>64</v>
      </c>
      <c r="D63" t="s">
        <v>432</v>
      </c>
      <c r="E63" t="s">
        <v>65</v>
      </c>
      <c r="F63" t="s">
        <v>459</v>
      </c>
      <c r="G63" t="s">
        <v>442</v>
      </c>
      <c r="H63" s="62" t="s">
        <v>550</v>
      </c>
      <c r="I63" t="s">
        <v>70</v>
      </c>
      <c r="J63" s="16">
        <v>38719</v>
      </c>
      <c r="K63" s="14">
        <v>27</v>
      </c>
      <c r="L63" s="14" t="s">
        <v>65</v>
      </c>
      <c r="M63" t="s">
        <v>4</v>
      </c>
      <c r="N63" s="14">
        <v>6.48</v>
      </c>
      <c r="O63" s="14">
        <v>8.02</v>
      </c>
      <c r="AI63" s="17">
        <f t="shared" si="17"/>
        <v>6.48</v>
      </c>
      <c r="AJ63" s="18">
        <f t="shared" si="0"/>
        <v>6.48</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v>38667</v>
      </c>
      <c r="B64" s="62" t="s">
        <v>551</v>
      </c>
      <c r="C64" t="s">
        <v>64</v>
      </c>
      <c r="D64" t="s">
        <v>432</v>
      </c>
      <c r="E64" t="s">
        <v>65</v>
      </c>
      <c r="F64" t="s">
        <v>520</v>
      </c>
      <c r="G64" t="s">
        <v>442</v>
      </c>
      <c r="H64" s="62" t="s">
        <v>552</v>
      </c>
      <c r="I64" t="s">
        <v>70</v>
      </c>
      <c r="J64" s="16">
        <v>38722</v>
      </c>
      <c r="K64" s="14">
        <v>12</v>
      </c>
      <c r="L64" s="14" t="s">
        <v>450</v>
      </c>
      <c r="M64" t="s">
        <v>5</v>
      </c>
      <c r="N64" s="14">
        <v>3</v>
      </c>
      <c r="O64" s="14">
        <v>3</v>
      </c>
      <c r="AI64" s="17">
        <f t="shared" si="17"/>
        <v>3</v>
      </c>
      <c r="AJ64" s="18">
        <f t="shared" si="0"/>
        <v>3</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v>38667</v>
      </c>
      <c r="B65" s="62" t="s">
        <v>553</v>
      </c>
      <c r="C65" t="s">
        <v>64</v>
      </c>
      <c r="D65" t="s">
        <v>432</v>
      </c>
      <c r="E65" t="s">
        <v>65</v>
      </c>
      <c r="F65" t="s">
        <v>459</v>
      </c>
      <c r="G65" t="s">
        <v>511</v>
      </c>
      <c r="H65" s="62" t="s">
        <v>554</v>
      </c>
      <c r="I65" t="s">
        <v>70</v>
      </c>
      <c r="J65" s="16">
        <v>38871</v>
      </c>
      <c r="K65" s="14">
        <v>86</v>
      </c>
      <c r="L65" s="14" t="s">
        <v>64</v>
      </c>
      <c r="M65" t="s">
        <v>4</v>
      </c>
      <c r="N65" s="14">
        <v>23.36</v>
      </c>
      <c r="O65" s="14">
        <v>20.64</v>
      </c>
      <c r="AI65" s="17">
        <f t="shared" si="17"/>
        <v>23.36</v>
      </c>
      <c r="AJ65" s="18">
        <f t="shared" si="0"/>
        <v>23.36</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v>38667</v>
      </c>
      <c r="B66" s="62" t="s">
        <v>1047</v>
      </c>
      <c r="C66" t="s">
        <v>64</v>
      </c>
      <c r="D66" t="s">
        <v>1048</v>
      </c>
      <c r="E66" t="s">
        <v>65</v>
      </c>
      <c r="F66" t="s">
        <v>432</v>
      </c>
      <c r="G66" t="s">
        <v>448</v>
      </c>
      <c r="H66" s="62" t="s">
        <v>532</v>
      </c>
      <c r="I66" t="s">
        <v>87</v>
      </c>
      <c r="J66" s="16">
        <v>38762</v>
      </c>
      <c r="K66" s="14">
        <v>16</v>
      </c>
      <c r="L66" s="14" t="s">
        <v>450</v>
      </c>
      <c r="M66" t="s">
        <v>5</v>
      </c>
      <c r="N66" s="14">
        <v>2</v>
      </c>
      <c r="O66" s="14">
        <v>2</v>
      </c>
      <c r="P66" t="s">
        <v>64</v>
      </c>
      <c r="Q66" t="s">
        <v>1030</v>
      </c>
      <c r="R66" t="s">
        <v>65</v>
      </c>
      <c r="S66" t="s">
        <v>1043</v>
      </c>
      <c r="T66" t="s">
        <v>450</v>
      </c>
      <c r="V66" t="s">
        <v>450</v>
      </c>
      <c r="X66" t="s">
        <v>450</v>
      </c>
      <c r="Z66" t="s">
        <v>450</v>
      </c>
      <c r="AB66" t="s">
        <v>450</v>
      </c>
      <c r="AD66" t="s">
        <v>450</v>
      </c>
      <c r="AI66" s="17">
        <f t="shared" si="17"/>
        <v>2</v>
      </c>
      <c r="AJ66" s="18">
        <f t="shared" ref="AJ66:AJ129" si="23">SUMIFS(N66,D66,"*"&amp;$BC$1&amp;"*")</f>
        <v>0</v>
      </c>
      <c r="AK66" s="18">
        <f t="shared" ref="AK66:AK129" si="24">SUMIFS(O66,F66,"*"&amp;$BC$1&amp;"*")</f>
        <v>2</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v>38676</v>
      </c>
      <c r="B67" s="62" t="s">
        <v>1049</v>
      </c>
      <c r="C67" t="s">
        <v>64</v>
      </c>
      <c r="D67" t="s">
        <v>1050</v>
      </c>
      <c r="E67" t="s">
        <v>65</v>
      </c>
      <c r="F67" t="s">
        <v>432</v>
      </c>
      <c r="G67" t="s">
        <v>594</v>
      </c>
      <c r="H67" s="62" t="s">
        <v>1051</v>
      </c>
      <c r="I67" t="s">
        <v>69</v>
      </c>
      <c r="J67" s="16">
        <v>38710</v>
      </c>
      <c r="K67" s="14">
        <v>21</v>
      </c>
      <c r="L67" s="14" t="s">
        <v>64</v>
      </c>
      <c r="M67" t="s">
        <v>3</v>
      </c>
      <c r="N67" s="14">
        <v>3.44</v>
      </c>
      <c r="O67" s="14">
        <v>2.31</v>
      </c>
      <c r="AI67" s="17">
        <f t="shared" ref="AI67:AI130" si="41">SUM(AJ67:BA67)</f>
        <v>2.31</v>
      </c>
      <c r="AJ67" s="18">
        <f t="shared" si="23"/>
        <v>0</v>
      </c>
      <c r="AK67" s="18">
        <f t="shared" si="24"/>
        <v>2.31</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v>38680</v>
      </c>
      <c r="B68" s="62" t="s">
        <v>1052</v>
      </c>
      <c r="C68" t="s">
        <v>64</v>
      </c>
      <c r="D68" t="s">
        <v>1053</v>
      </c>
      <c r="E68" t="s">
        <v>65</v>
      </c>
      <c r="F68" t="s">
        <v>432</v>
      </c>
      <c r="G68" t="s">
        <v>456</v>
      </c>
      <c r="H68" s="62" t="s">
        <v>717</v>
      </c>
      <c r="I68" t="s">
        <v>69</v>
      </c>
      <c r="J68" s="16">
        <v>38690</v>
      </c>
      <c r="K68" s="14">
        <v>10</v>
      </c>
      <c r="L68" s="14" t="s">
        <v>65</v>
      </c>
      <c r="M68" t="s">
        <v>3</v>
      </c>
      <c r="N68" s="14">
        <v>1.1000000000000001</v>
      </c>
      <c r="O68" s="14">
        <v>1.9</v>
      </c>
      <c r="AI68" s="17">
        <f t="shared" si="41"/>
        <v>1.9</v>
      </c>
      <c r="AJ68" s="18">
        <f t="shared" si="23"/>
        <v>0</v>
      </c>
      <c r="AK68" s="18">
        <f t="shared" si="24"/>
        <v>1.9</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v>38695</v>
      </c>
      <c r="B69" s="62" t="s">
        <v>555</v>
      </c>
      <c r="C69" t="s">
        <v>64</v>
      </c>
      <c r="D69" t="s">
        <v>432</v>
      </c>
      <c r="E69" t="s">
        <v>65</v>
      </c>
      <c r="F69" t="s">
        <v>556</v>
      </c>
      <c r="G69" t="s">
        <v>448</v>
      </c>
      <c r="H69" s="62" t="s">
        <v>532</v>
      </c>
      <c r="I69" t="s">
        <v>70</v>
      </c>
      <c r="J69" s="16">
        <v>38737</v>
      </c>
      <c r="K69" s="14">
        <v>16</v>
      </c>
      <c r="L69" s="14" t="s">
        <v>450</v>
      </c>
      <c r="M69" t="s">
        <v>5</v>
      </c>
      <c r="N69" s="14">
        <v>4</v>
      </c>
      <c r="O69" s="14">
        <v>4</v>
      </c>
      <c r="AI69" s="17">
        <f t="shared" si="41"/>
        <v>4</v>
      </c>
      <c r="AJ69" s="18">
        <f t="shared" si="23"/>
        <v>4</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v>38711</v>
      </c>
      <c r="B70" s="62" t="s">
        <v>1054</v>
      </c>
      <c r="C70" t="s">
        <v>64</v>
      </c>
      <c r="D70" t="s">
        <v>1050</v>
      </c>
      <c r="E70" t="s">
        <v>65</v>
      </c>
      <c r="F70" t="s">
        <v>432</v>
      </c>
      <c r="G70" t="s">
        <v>511</v>
      </c>
      <c r="H70" s="62" t="s">
        <v>1055</v>
      </c>
      <c r="I70" t="s">
        <v>69</v>
      </c>
      <c r="J70" s="16">
        <v>38729</v>
      </c>
      <c r="K70" s="14">
        <v>19</v>
      </c>
      <c r="L70" s="14" t="s">
        <v>450</v>
      </c>
      <c r="M70" t="s">
        <v>5</v>
      </c>
      <c r="N70" s="14">
        <v>2.375</v>
      </c>
      <c r="O70" s="14">
        <v>2.375</v>
      </c>
      <c r="AI70" s="17">
        <f t="shared" si="41"/>
        <v>2.375</v>
      </c>
      <c r="AJ70" s="18">
        <f t="shared" si="23"/>
        <v>0</v>
      </c>
      <c r="AK70" s="18">
        <f t="shared" si="24"/>
        <v>2.375</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v>38730</v>
      </c>
      <c r="B71" s="62" t="s">
        <v>1056</v>
      </c>
      <c r="C71" t="s">
        <v>64</v>
      </c>
      <c r="D71" t="s">
        <v>1050</v>
      </c>
      <c r="E71" t="s">
        <v>65</v>
      </c>
      <c r="F71" t="s">
        <v>432</v>
      </c>
      <c r="G71" t="s">
        <v>511</v>
      </c>
      <c r="H71" s="62" t="s">
        <v>1057</v>
      </c>
      <c r="I71" t="s">
        <v>69</v>
      </c>
      <c r="J71" s="16">
        <v>38765</v>
      </c>
      <c r="K71" s="14">
        <v>18</v>
      </c>
      <c r="L71" s="14" t="s">
        <v>65</v>
      </c>
      <c r="M71" t="s">
        <v>4</v>
      </c>
      <c r="N71" s="14">
        <v>2.16</v>
      </c>
      <c r="O71" s="14">
        <v>2.84</v>
      </c>
      <c r="AI71" s="17">
        <f t="shared" si="41"/>
        <v>2.84</v>
      </c>
      <c r="AJ71" s="18">
        <f t="shared" si="23"/>
        <v>0</v>
      </c>
      <c r="AK71" s="18">
        <f t="shared" si="24"/>
        <v>2.84</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v>38734</v>
      </c>
      <c r="B72" s="62" t="s">
        <v>1058</v>
      </c>
      <c r="C72" t="s">
        <v>64</v>
      </c>
      <c r="D72" t="s">
        <v>1059</v>
      </c>
      <c r="E72" t="s">
        <v>65</v>
      </c>
      <c r="F72" t="s">
        <v>432</v>
      </c>
      <c r="G72" t="s">
        <v>448</v>
      </c>
      <c r="H72" s="62" t="s">
        <v>675</v>
      </c>
      <c r="I72" t="s">
        <v>69</v>
      </c>
      <c r="J72" s="16">
        <v>38738</v>
      </c>
      <c r="K72" s="14">
        <v>6</v>
      </c>
      <c r="L72" s="14" t="s">
        <v>450</v>
      </c>
      <c r="M72" t="s">
        <v>5</v>
      </c>
      <c r="N72" s="14">
        <v>0.75</v>
      </c>
      <c r="O72" s="14">
        <v>0.75</v>
      </c>
      <c r="AI72" s="17">
        <f t="shared" si="41"/>
        <v>0.75</v>
      </c>
      <c r="AJ72" s="18">
        <f t="shared" si="23"/>
        <v>0</v>
      </c>
      <c r="AK72" s="18">
        <f t="shared" si="24"/>
        <v>0.75</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v>38737</v>
      </c>
      <c r="B73" s="62" t="s">
        <v>557</v>
      </c>
      <c r="C73" t="s">
        <v>64</v>
      </c>
      <c r="D73" t="s">
        <v>432</v>
      </c>
      <c r="E73" t="s">
        <v>65</v>
      </c>
      <c r="F73" t="s">
        <v>433</v>
      </c>
      <c r="G73" t="s">
        <v>511</v>
      </c>
      <c r="H73" s="62" t="s">
        <v>535</v>
      </c>
      <c r="I73" t="s">
        <v>70</v>
      </c>
      <c r="J73" s="16">
        <v>38737</v>
      </c>
      <c r="K73" s="14">
        <v>13</v>
      </c>
      <c r="L73" s="14" t="s">
        <v>65</v>
      </c>
      <c r="M73" t="s">
        <v>3</v>
      </c>
      <c r="N73" s="14">
        <v>2.86</v>
      </c>
      <c r="O73" s="14">
        <v>4.6399999999999997</v>
      </c>
      <c r="AI73" s="17">
        <f t="shared" si="41"/>
        <v>2.86</v>
      </c>
      <c r="AJ73" s="18">
        <f t="shared" si="23"/>
        <v>2.86</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v>38739</v>
      </c>
      <c r="B74" s="62" t="s">
        <v>558</v>
      </c>
      <c r="C74" t="s">
        <v>64</v>
      </c>
      <c r="D74" t="s">
        <v>432</v>
      </c>
      <c r="E74" t="s">
        <v>65</v>
      </c>
      <c r="F74" t="s">
        <v>433</v>
      </c>
      <c r="G74" t="s">
        <v>511</v>
      </c>
      <c r="H74" s="62" t="s">
        <v>559</v>
      </c>
      <c r="I74" t="s">
        <v>70</v>
      </c>
      <c r="J74" s="16">
        <v>38752</v>
      </c>
      <c r="K74" s="14">
        <v>15</v>
      </c>
      <c r="L74" s="14" t="s">
        <v>450</v>
      </c>
      <c r="M74" t="s">
        <v>5</v>
      </c>
      <c r="N74" s="14">
        <v>3.75</v>
      </c>
      <c r="O74" s="14">
        <v>3.75</v>
      </c>
      <c r="AI74" s="17">
        <f t="shared" si="41"/>
        <v>3.75</v>
      </c>
      <c r="AJ74" s="18">
        <f t="shared" si="23"/>
        <v>3.75</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v>38739</v>
      </c>
      <c r="B75" s="62" t="s">
        <v>560</v>
      </c>
      <c r="C75" t="s">
        <v>64</v>
      </c>
      <c r="D75" t="s">
        <v>432</v>
      </c>
      <c r="E75" t="s">
        <v>65</v>
      </c>
      <c r="F75" t="s">
        <v>556</v>
      </c>
      <c r="G75" t="s">
        <v>448</v>
      </c>
      <c r="H75" s="62" t="s">
        <v>561</v>
      </c>
      <c r="I75" t="s">
        <v>70</v>
      </c>
      <c r="J75" s="16">
        <v>38881</v>
      </c>
      <c r="K75" s="14">
        <v>42</v>
      </c>
      <c r="L75" s="14" t="s">
        <v>450</v>
      </c>
      <c r="M75" t="s">
        <v>5</v>
      </c>
      <c r="N75" s="14">
        <v>10.5</v>
      </c>
      <c r="O75" s="14">
        <v>10.5</v>
      </c>
      <c r="AI75" s="17">
        <f t="shared" si="41"/>
        <v>10.5</v>
      </c>
      <c r="AJ75" s="18">
        <f t="shared" si="23"/>
        <v>10.5</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v>38743</v>
      </c>
      <c r="B76" s="62" t="s">
        <v>1060</v>
      </c>
      <c r="C76" t="s">
        <v>64</v>
      </c>
      <c r="D76" t="s">
        <v>1061</v>
      </c>
      <c r="E76" t="s">
        <v>65</v>
      </c>
      <c r="F76" t="s">
        <v>432</v>
      </c>
      <c r="G76" t="s">
        <v>448</v>
      </c>
      <c r="H76" s="62" t="s">
        <v>675</v>
      </c>
      <c r="I76" t="s">
        <v>66</v>
      </c>
      <c r="J76" s="16">
        <v>38744</v>
      </c>
      <c r="K76" s="14">
        <v>6</v>
      </c>
      <c r="L76" s="14" t="s">
        <v>450</v>
      </c>
      <c r="M76" t="s">
        <v>5</v>
      </c>
      <c r="N76" s="14">
        <v>30</v>
      </c>
      <c r="O76" s="14">
        <v>10</v>
      </c>
      <c r="AI76" s="17">
        <f t="shared" si="41"/>
        <v>10</v>
      </c>
      <c r="AJ76" s="18">
        <f t="shared" si="23"/>
        <v>0</v>
      </c>
      <c r="AK76" s="18">
        <f t="shared" si="24"/>
        <v>10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v>38752</v>
      </c>
      <c r="B77" s="62" t="s">
        <v>562</v>
      </c>
      <c r="C77" t="s">
        <v>64</v>
      </c>
      <c r="D77" t="s">
        <v>432</v>
      </c>
      <c r="E77" t="s">
        <v>65</v>
      </c>
      <c r="F77" t="s">
        <v>433</v>
      </c>
      <c r="G77" t="s">
        <v>511</v>
      </c>
      <c r="H77" s="62" t="s">
        <v>563</v>
      </c>
      <c r="I77" t="s">
        <v>70</v>
      </c>
      <c r="J77" s="16">
        <v>38765</v>
      </c>
      <c r="K77" s="14">
        <v>15</v>
      </c>
      <c r="L77" s="14" t="s">
        <v>450</v>
      </c>
      <c r="M77" t="s">
        <v>5</v>
      </c>
      <c r="N77" s="14">
        <v>3.75</v>
      </c>
      <c r="O77" s="14">
        <v>3.75</v>
      </c>
      <c r="AI77" s="17">
        <f t="shared" si="41"/>
        <v>3.75</v>
      </c>
      <c r="AJ77" s="18">
        <f t="shared" si="23"/>
        <v>3.75</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v>38756</v>
      </c>
      <c r="B78" s="62" t="s">
        <v>564</v>
      </c>
      <c r="C78" t="s">
        <v>64</v>
      </c>
      <c r="D78" t="s">
        <v>432</v>
      </c>
      <c r="E78" t="s">
        <v>65</v>
      </c>
      <c r="F78" t="s">
        <v>487</v>
      </c>
      <c r="G78" t="s">
        <v>490</v>
      </c>
      <c r="H78" s="62" t="s">
        <v>565</v>
      </c>
      <c r="I78" t="s">
        <v>70</v>
      </c>
      <c r="J78" s="16">
        <v>38841</v>
      </c>
      <c r="K78" s="14">
        <v>16</v>
      </c>
      <c r="L78" s="14" t="s">
        <v>64</v>
      </c>
      <c r="M78" t="s">
        <v>3</v>
      </c>
      <c r="N78" s="14">
        <v>5.48</v>
      </c>
      <c r="O78" s="14">
        <v>3.52</v>
      </c>
      <c r="AI78" s="17">
        <f t="shared" si="41"/>
        <v>5.48</v>
      </c>
      <c r="AJ78" s="18">
        <f t="shared" si="23"/>
        <v>5.48</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v>38758</v>
      </c>
      <c r="B79" s="62" t="s">
        <v>1062</v>
      </c>
      <c r="C79" t="s">
        <v>64</v>
      </c>
      <c r="D79" s="63" t="s">
        <v>605</v>
      </c>
      <c r="E79" t="s">
        <v>65</v>
      </c>
      <c r="F79" t="s">
        <v>432</v>
      </c>
      <c r="G79" t="s">
        <v>511</v>
      </c>
      <c r="H79" s="62" t="s">
        <v>1063</v>
      </c>
      <c r="I79" t="s">
        <v>66</v>
      </c>
      <c r="J79" s="16">
        <v>38763</v>
      </c>
      <c r="K79" s="14">
        <v>15</v>
      </c>
      <c r="L79" s="14" t="s">
        <v>64</v>
      </c>
      <c r="M79" t="s">
        <v>3</v>
      </c>
      <c r="N79" s="14">
        <v>30</v>
      </c>
      <c r="O79" s="14">
        <v>10</v>
      </c>
      <c r="AI79" s="17">
        <f t="shared" si="41"/>
        <v>10</v>
      </c>
      <c r="AJ79" s="18">
        <f t="shared" si="23"/>
        <v>0</v>
      </c>
      <c r="AK79" s="18">
        <f t="shared" si="24"/>
        <v>10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v>38765</v>
      </c>
      <c r="B80" s="62" t="s">
        <v>566</v>
      </c>
      <c r="C80" t="s">
        <v>64</v>
      </c>
      <c r="D80" t="s">
        <v>432</v>
      </c>
      <c r="E80" t="s">
        <v>65</v>
      </c>
      <c r="F80" t="s">
        <v>567</v>
      </c>
      <c r="G80" t="s">
        <v>448</v>
      </c>
      <c r="H80" s="62" t="s">
        <v>532</v>
      </c>
      <c r="I80" t="s">
        <v>69</v>
      </c>
      <c r="J80" s="16">
        <v>38799</v>
      </c>
      <c r="K80" s="14">
        <v>15</v>
      </c>
      <c r="L80" s="14" t="s">
        <v>64</v>
      </c>
      <c r="M80" t="s">
        <v>3</v>
      </c>
      <c r="N80" s="14">
        <v>2.6</v>
      </c>
      <c r="O80" s="14">
        <v>1.65</v>
      </c>
      <c r="AI80" s="17">
        <f t="shared" si="41"/>
        <v>2.6</v>
      </c>
      <c r="AJ80" s="18">
        <f t="shared" si="23"/>
        <v>2.6</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v>38766</v>
      </c>
      <c r="B81" s="62" t="s">
        <v>568</v>
      </c>
      <c r="C81" t="s">
        <v>64</v>
      </c>
      <c r="D81" t="s">
        <v>432</v>
      </c>
      <c r="E81" t="s">
        <v>65</v>
      </c>
      <c r="F81" t="s">
        <v>433</v>
      </c>
      <c r="G81" t="s">
        <v>511</v>
      </c>
      <c r="H81" s="62" t="s">
        <v>569</v>
      </c>
      <c r="I81" t="s">
        <v>70</v>
      </c>
      <c r="J81" s="16">
        <v>38799</v>
      </c>
      <c r="K81" s="14">
        <v>6</v>
      </c>
      <c r="L81" s="14" t="s">
        <v>450</v>
      </c>
      <c r="M81" t="s">
        <v>5</v>
      </c>
      <c r="N81" s="14">
        <v>1.5</v>
      </c>
      <c r="O81" s="14">
        <v>1.5</v>
      </c>
      <c r="AI81" s="17">
        <f t="shared" si="41"/>
        <v>1.5</v>
      </c>
      <c r="AJ81" s="18">
        <f t="shared" si="23"/>
        <v>1.5</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v>38769</v>
      </c>
      <c r="B82" s="62" t="s">
        <v>1064</v>
      </c>
      <c r="C82" t="s">
        <v>64</v>
      </c>
      <c r="D82" t="s">
        <v>661</v>
      </c>
      <c r="E82" t="s">
        <v>65</v>
      </c>
      <c r="F82" t="s">
        <v>432</v>
      </c>
      <c r="G82" t="s">
        <v>448</v>
      </c>
      <c r="H82" s="62" t="s">
        <v>675</v>
      </c>
      <c r="I82" t="s">
        <v>69</v>
      </c>
      <c r="J82" s="16">
        <v>38770</v>
      </c>
      <c r="K82" s="14">
        <v>6</v>
      </c>
      <c r="L82" s="14" t="s">
        <v>65</v>
      </c>
      <c r="M82" t="s">
        <v>4</v>
      </c>
      <c r="N82" s="14">
        <v>0.72</v>
      </c>
      <c r="O82" s="14">
        <v>1.28</v>
      </c>
      <c r="AI82" s="17">
        <f t="shared" si="41"/>
        <v>1.28</v>
      </c>
      <c r="AJ82" s="18">
        <f t="shared" si="23"/>
        <v>0</v>
      </c>
      <c r="AK82" s="18">
        <f t="shared" si="24"/>
        <v>1.28</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v>38791</v>
      </c>
      <c r="B83" s="62" t="s">
        <v>570</v>
      </c>
      <c r="C83" t="s">
        <v>64</v>
      </c>
      <c r="D83" t="s">
        <v>432</v>
      </c>
      <c r="E83" t="s">
        <v>65</v>
      </c>
      <c r="F83" t="s">
        <v>537</v>
      </c>
      <c r="G83" t="s">
        <v>490</v>
      </c>
      <c r="H83" s="62" t="s">
        <v>571</v>
      </c>
      <c r="I83" t="s">
        <v>70</v>
      </c>
      <c r="J83" s="16">
        <v>38864</v>
      </c>
      <c r="K83" s="14">
        <v>23</v>
      </c>
      <c r="L83" s="14" t="s">
        <v>450</v>
      </c>
      <c r="M83" t="s">
        <v>5</v>
      </c>
      <c r="N83" s="14">
        <v>5.75</v>
      </c>
      <c r="O83" s="14">
        <v>5.75</v>
      </c>
      <c r="AI83" s="17">
        <f t="shared" si="41"/>
        <v>5.75</v>
      </c>
      <c r="AJ83" s="18">
        <f t="shared" si="23"/>
        <v>5.75</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v>38791</v>
      </c>
      <c r="B84" s="62" t="s">
        <v>572</v>
      </c>
      <c r="C84" t="s">
        <v>64</v>
      </c>
      <c r="D84" t="s">
        <v>432</v>
      </c>
      <c r="E84" t="s">
        <v>65</v>
      </c>
      <c r="F84" t="s">
        <v>433</v>
      </c>
      <c r="G84" t="s">
        <v>511</v>
      </c>
      <c r="H84" s="62" t="s">
        <v>573</v>
      </c>
      <c r="I84" t="s">
        <v>70</v>
      </c>
      <c r="J84" s="16">
        <v>38817</v>
      </c>
      <c r="K84" s="14">
        <v>20</v>
      </c>
      <c r="L84" s="14" t="s">
        <v>450</v>
      </c>
      <c r="M84" t="s">
        <v>5</v>
      </c>
      <c r="N84" s="14">
        <v>5</v>
      </c>
      <c r="O84" s="14">
        <v>5</v>
      </c>
      <c r="AI84" s="17">
        <f t="shared" si="41"/>
        <v>5</v>
      </c>
      <c r="AJ84" s="18">
        <f t="shared" si="23"/>
        <v>5</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v>38792</v>
      </c>
      <c r="B85" s="62" t="s">
        <v>574</v>
      </c>
      <c r="C85" t="s">
        <v>64</v>
      </c>
      <c r="D85" t="s">
        <v>432</v>
      </c>
      <c r="E85" t="s">
        <v>65</v>
      </c>
      <c r="F85" t="s">
        <v>537</v>
      </c>
      <c r="G85" t="s">
        <v>490</v>
      </c>
      <c r="H85" s="62" t="s">
        <v>575</v>
      </c>
      <c r="I85" t="s">
        <v>70</v>
      </c>
      <c r="J85" s="16">
        <v>38895</v>
      </c>
      <c r="K85" s="14">
        <v>23</v>
      </c>
      <c r="L85" s="14" t="s">
        <v>65</v>
      </c>
      <c r="M85" t="s">
        <v>3</v>
      </c>
      <c r="N85" s="14">
        <v>5.0599999999999996</v>
      </c>
      <c r="O85" s="14">
        <v>7.44</v>
      </c>
      <c r="AI85" s="17">
        <f t="shared" si="41"/>
        <v>5.0599999999999996</v>
      </c>
      <c r="AJ85" s="18">
        <f t="shared" si="23"/>
        <v>5.0599999999999996</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v>38801</v>
      </c>
      <c r="B86" s="62" t="s">
        <v>1065</v>
      </c>
      <c r="C86" t="s">
        <v>64</v>
      </c>
      <c r="D86" t="s">
        <v>580</v>
      </c>
      <c r="E86" t="s">
        <v>65</v>
      </c>
      <c r="F86" t="s">
        <v>432</v>
      </c>
      <c r="G86" t="s">
        <v>448</v>
      </c>
      <c r="H86" s="62" t="s">
        <v>1066</v>
      </c>
      <c r="I86" t="s">
        <v>66</v>
      </c>
      <c r="J86" s="16">
        <v>38804</v>
      </c>
      <c r="K86" s="14">
        <v>6</v>
      </c>
      <c r="L86" s="14" t="s">
        <v>65</v>
      </c>
      <c r="M86" t="s">
        <v>4</v>
      </c>
      <c r="N86" s="14">
        <v>30</v>
      </c>
      <c r="O86" s="14">
        <v>10</v>
      </c>
      <c r="AI86" s="17">
        <f t="shared" si="41"/>
        <v>10</v>
      </c>
      <c r="AJ86" s="18">
        <f t="shared" si="23"/>
        <v>0</v>
      </c>
      <c r="AK86" s="18">
        <f t="shared" si="24"/>
        <v>10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v>38810</v>
      </c>
      <c r="B87" s="62" t="s">
        <v>1067</v>
      </c>
      <c r="C87" t="s">
        <v>64</v>
      </c>
      <c r="D87" t="s">
        <v>661</v>
      </c>
      <c r="E87" t="s">
        <v>65</v>
      </c>
      <c r="F87" t="s">
        <v>432</v>
      </c>
      <c r="G87" t="s">
        <v>448</v>
      </c>
      <c r="H87" s="62" t="s">
        <v>532</v>
      </c>
      <c r="I87" t="s">
        <v>87</v>
      </c>
      <c r="J87" s="16">
        <v>39071</v>
      </c>
      <c r="K87" s="14">
        <v>28</v>
      </c>
      <c r="L87" s="14" t="s">
        <v>65</v>
      </c>
      <c r="M87" t="s">
        <v>3</v>
      </c>
      <c r="N87" s="14">
        <v>3.08</v>
      </c>
      <c r="O87" s="14">
        <v>4.42</v>
      </c>
      <c r="P87" t="s">
        <v>64</v>
      </c>
      <c r="Q87" t="s">
        <v>764</v>
      </c>
      <c r="R87" t="s">
        <v>65</v>
      </c>
      <c r="S87" t="s">
        <v>580</v>
      </c>
      <c r="T87" t="s">
        <v>450</v>
      </c>
      <c r="V87" t="s">
        <v>450</v>
      </c>
      <c r="X87" t="s">
        <v>450</v>
      </c>
      <c r="Z87" t="s">
        <v>450</v>
      </c>
      <c r="AB87" t="s">
        <v>450</v>
      </c>
      <c r="AD87" t="s">
        <v>450</v>
      </c>
      <c r="AI87" s="17">
        <f t="shared" si="41"/>
        <v>4.42</v>
      </c>
      <c r="AJ87" s="18">
        <f t="shared" si="23"/>
        <v>0</v>
      </c>
      <c r="AK87" s="18">
        <f t="shared" si="24"/>
        <v>4.42</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v>38819</v>
      </c>
      <c r="B88" s="62" t="s">
        <v>1068</v>
      </c>
      <c r="C88" t="s">
        <v>64</v>
      </c>
      <c r="D88" t="s">
        <v>1069</v>
      </c>
      <c r="E88" t="s">
        <v>65</v>
      </c>
      <c r="F88" t="s">
        <v>432</v>
      </c>
      <c r="G88" t="s">
        <v>594</v>
      </c>
      <c r="H88" s="62" t="s">
        <v>532</v>
      </c>
      <c r="I88" t="s">
        <v>66</v>
      </c>
      <c r="J88" s="16">
        <v>38819</v>
      </c>
      <c r="K88" s="14">
        <v>8</v>
      </c>
      <c r="L88" s="14" t="s">
        <v>65</v>
      </c>
      <c r="M88" t="s">
        <v>4</v>
      </c>
      <c r="N88" s="14">
        <v>30</v>
      </c>
      <c r="O88" s="14">
        <v>10</v>
      </c>
      <c r="AI88" s="17">
        <f t="shared" si="41"/>
        <v>10</v>
      </c>
      <c r="AJ88" s="18">
        <f t="shared" si="23"/>
        <v>0</v>
      </c>
      <c r="AK88" s="18">
        <f t="shared" si="24"/>
        <v>10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v>38823</v>
      </c>
      <c r="B89" s="62" t="s">
        <v>1070</v>
      </c>
      <c r="C89" t="s">
        <v>64</v>
      </c>
      <c r="D89" t="s">
        <v>1071</v>
      </c>
      <c r="E89" t="s">
        <v>65</v>
      </c>
      <c r="F89" t="s">
        <v>432</v>
      </c>
      <c r="G89" t="s">
        <v>448</v>
      </c>
      <c r="H89" s="62" t="s">
        <v>675</v>
      </c>
      <c r="I89" t="s">
        <v>66</v>
      </c>
      <c r="J89" s="16">
        <v>38827</v>
      </c>
      <c r="K89" s="14">
        <v>6</v>
      </c>
      <c r="L89" s="14" t="s">
        <v>65</v>
      </c>
      <c r="M89" t="s">
        <v>4</v>
      </c>
      <c r="N89" s="14">
        <v>30</v>
      </c>
      <c r="O89" s="14">
        <v>10</v>
      </c>
      <c r="AI89" s="17">
        <f t="shared" si="41"/>
        <v>10</v>
      </c>
      <c r="AJ89" s="18">
        <f t="shared" si="23"/>
        <v>0</v>
      </c>
      <c r="AK89" s="18">
        <f t="shared" si="24"/>
        <v>10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v>38825</v>
      </c>
      <c r="B90" s="62" t="s">
        <v>1072</v>
      </c>
      <c r="C90" t="s">
        <v>64</v>
      </c>
      <c r="D90" t="s">
        <v>580</v>
      </c>
      <c r="E90" t="s">
        <v>65</v>
      </c>
      <c r="F90" t="s">
        <v>432</v>
      </c>
      <c r="G90" t="s">
        <v>448</v>
      </c>
      <c r="H90" s="62" t="s">
        <v>1046</v>
      </c>
      <c r="I90" t="s">
        <v>69</v>
      </c>
      <c r="J90" s="16">
        <v>38939</v>
      </c>
      <c r="K90" s="14">
        <v>38</v>
      </c>
      <c r="L90" s="14" t="s">
        <v>64</v>
      </c>
      <c r="M90" t="s">
        <v>4</v>
      </c>
      <c r="N90" s="14">
        <v>5.44</v>
      </c>
      <c r="O90" s="14">
        <v>4.5599999999999996</v>
      </c>
      <c r="AI90" s="17">
        <f t="shared" si="41"/>
        <v>4.5599999999999996</v>
      </c>
      <c r="AJ90" s="18">
        <f t="shared" si="23"/>
        <v>0</v>
      </c>
      <c r="AK90" s="18">
        <f t="shared" si="24"/>
        <v>4.5599999999999996</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v>38840</v>
      </c>
      <c r="B91" s="62" t="s">
        <v>1073</v>
      </c>
      <c r="C91" t="s">
        <v>64</v>
      </c>
      <c r="D91" t="s">
        <v>1074</v>
      </c>
      <c r="E91" t="s">
        <v>65</v>
      </c>
      <c r="F91" t="s">
        <v>432</v>
      </c>
      <c r="G91" t="s">
        <v>456</v>
      </c>
      <c r="H91" s="62" t="s">
        <v>1075</v>
      </c>
      <c r="I91" t="s">
        <v>69</v>
      </c>
      <c r="J91" s="16">
        <v>38873</v>
      </c>
      <c r="K91" s="14">
        <v>7</v>
      </c>
      <c r="L91" s="14" t="s">
        <v>64</v>
      </c>
      <c r="M91" t="s">
        <v>3</v>
      </c>
      <c r="N91" s="14">
        <v>1.48</v>
      </c>
      <c r="O91" s="14">
        <v>0.77</v>
      </c>
      <c r="AI91" s="17">
        <f t="shared" si="41"/>
        <v>0.77</v>
      </c>
      <c r="AJ91" s="18">
        <f t="shared" si="23"/>
        <v>0</v>
      </c>
      <c r="AK91" s="18">
        <f t="shared" si="24"/>
        <v>0.77</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v>38841</v>
      </c>
      <c r="B92" s="62" t="s">
        <v>576</v>
      </c>
      <c r="C92" t="s">
        <v>64</v>
      </c>
      <c r="D92" t="s">
        <v>432</v>
      </c>
      <c r="E92" t="s">
        <v>65</v>
      </c>
      <c r="F92" t="s">
        <v>577</v>
      </c>
      <c r="G92" t="s">
        <v>448</v>
      </c>
      <c r="H92" s="62" t="s">
        <v>532</v>
      </c>
      <c r="I92" t="s">
        <v>84</v>
      </c>
      <c r="J92" s="16">
        <v>39000</v>
      </c>
      <c r="K92" s="14">
        <v>23</v>
      </c>
      <c r="L92" s="14" t="s">
        <v>65</v>
      </c>
      <c r="M92" t="s">
        <v>3</v>
      </c>
      <c r="N92" s="14">
        <v>5.0599999999999996</v>
      </c>
      <c r="O92" s="14">
        <v>7.44</v>
      </c>
      <c r="P92" t="s">
        <v>64</v>
      </c>
      <c r="Q92" t="s">
        <v>567</v>
      </c>
      <c r="R92" t="s">
        <v>65</v>
      </c>
      <c r="S92" t="s">
        <v>578</v>
      </c>
      <c r="T92" t="s">
        <v>450</v>
      </c>
      <c r="V92" t="s">
        <v>450</v>
      </c>
      <c r="X92" t="s">
        <v>450</v>
      </c>
      <c r="Z92" t="s">
        <v>450</v>
      </c>
      <c r="AB92" t="s">
        <v>450</v>
      </c>
      <c r="AD92" t="s">
        <v>450</v>
      </c>
      <c r="AI92" s="17">
        <f t="shared" si="41"/>
        <v>5.0599999999999996</v>
      </c>
      <c r="AJ92" s="18">
        <f t="shared" si="23"/>
        <v>5.0599999999999996</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v>38841</v>
      </c>
      <c r="B93" s="62" t="s">
        <v>579</v>
      </c>
      <c r="C93" t="s">
        <v>64</v>
      </c>
      <c r="D93" t="s">
        <v>432</v>
      </c>
      <c r="E93" t="s">
        <v>65</v>
      </c>
      <c r="F93" t="s">
        <v>580</v>
      </c>
      <c r="G93" t="s">
        <v>448</v>
      </c>
      <c r="H93" s="62" t="s">
        <v>581</v>
      </c>
      <c r="I93" t="s">
        <v>69</v>
      </c>
      <c r="J93" s="16">
        <v>38855</v>
      </c>
      <c r="K93" s="14">
        <v>12</v>
      </c>
      <c r="L93" s="14" t="s">
        <v>64</v>
      </c>
      <c r="M93" t="s">
        <v>3</v>
      </c>
      <c r="N93" s="14">
        <v>2.1800000000000002</v>
      </c>
      <c r="O93" s="14">
        <v>1.32</v>
      </c>
      <c r="AI93" s="17">
        <f t="shared" si="41"/>
        <v>2.1800000000000002</v>
      </c>
      <c r="AJ93" s="18">
        <f t="shared" si="23"/>
        <v>2.1800000000000002</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v>38843</v>
      </c>
      <c r="B94" s="62" t="s">
        <v>582</v>
      </c>
      <c r="C94" t="s">
        <v>64</v>
      </c>
      <c r="D94" t="s">
        <v>432</v>
      </c>
      <c r="E94" t="s">
        <v>65</v>
      </c>
      <c r="F94" t="s">
        <v>447</v>
      </c>
      <c r="G94" t="s">
        <v>448</v>
      </c>
      <c r="H94" s="62" t="s">
        <v>532</v>
      </c>
      <c r="I94" t="s">
        <v>70</v>
      </c>
      <c r="J94" s="16">
        <v>38847</v>
      </c>
      <c r="K94" s="14">
        <v>18</v>
      </c>
      <c r="L94" s="14" t="s">
        <v>450</v>
      </c>
      <c r="M94" t="s">
        <v>5</v>
      </c>
      <c r="N94" s="14">
        <v>4.5</v>
      </c>
      <c r="O94" s="14">
        <v>4.5</v>
      </c>
      <c r="AI94" s="17">
        <f t="shared" si="41"/>
        <v>4.5</v>
      </c>
      <c r="AJ94" s="18">
        <f t="shared" si="23"/>
        <v>4.5</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v>38843</v>
      </c>
      <c r="B95" s="62" t="s">
        <v>583</v>
      </c>
      <c r="C95" t="s">
        <v>64</v>
      </c>
      <c r="D95" t="s">
        <v>432</v>
      </c>
      <c r="E95" t="s">
        <v>65</v>
      </c>
      <c r="F95" t="s">
        <v>480</v>
      </c>
      <c r="G95" t="s">
        <v>438</v>
      </c>
      <c r="H95" s="62" t="s">
        <v>584</v>
      </c>
      <c r="I95" t="s">
        <v>70</v>
      </c>
      <c r="J95" s="16">
        <v>39032</v>
      </c>
      <c r="K95" s="14">
        <v>25</v>
      </c>
      <c r="L95" s="14" t="s">
        <v>450</v>
      </c>
      <c r="M95" t="s">
        <v>5</v>
      </c>
      <c r="N95" s="14">
        <v>6.25</v>
      </c>
      <c r="O95" s="14">
        <v>6.25</v>
      </c>
      <c r="AI95" s="17">
        <f t="shared" si="41"/>
        <v>6.25</v>
      </c>
      <c r="AJ95" s="18">
        <f t="shared" si="23"/>
        <v>6.25</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v>38843</v>
      </c>
      <c r="B96" s="62" t="s">
        <v>585</v>
      </c>
      <c r="C96" t="s">
        <v>64</v>
      </c>
      <c r="D96" t="s">
        <v>432</v>
      </c>
      <c r="E96" t="s">
        <v>65</v>
      </c>
      <c r="F96" t="s">
        <v>487</v>
      </c>
      <c r="G96" t="s">
        <v>490</v>
      </c>
      <c r="H96" s="62" t="s">
        <v>586</v>
      </c>
      <c r="I96" t="s">
        <v>70</v>
      </c>
      <c r="J96" s="16">
        <v>39544</v>
      </c>
      <c r="K96" s="14">
        <v>14</v>
      </c>
      <c r="L96" s="14" t="s">
        <v>450</v>
      </c>
      <c r="M96" t="s">
        <v>5</v>
      </c>
      <c r="N96" s="14">
        <v>3.5</v>
      </c>
      <c r="O96" s="14">
        <v>3.5</v>
      </c>
      <c r="AI96" s="17">
        <f t="shared" si="41"/>
        <v>3.5</v>
      </c>
      <c r="AJ96" s="18">
        <f t="shared" si="23"/>
        <v>3.5</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v>38844</v>
      </c>
      <c r="B97" s="62" t="s">
        <v>587</v>
      </c>
      <c r="C97" t="s">
        <v>64</v>
      </c>
      <c r="D97" t="s">
        <v>432</v>
      </c>
      <c r="E97" t="s">
        <v>65</v>
      </c>
      <c r="F97" t="s">
        <v>433</v>
      </c>
      <c r="G97" t="s">
        <v>511</v>
      </c>
      <c r="H97" s="62" t="s">
        <v>523</v>
      </c>
      <c r="I97" t="s">
        <v>70</v>
      </c>
      <c r="J97" s="16">
        <v>38891</v>
      </c>
      <c r="K97" s="14">
        <v>48</v>
      </c>
      <c r="L97" s="14" t="s">
        <v>65</v>
      </c>
      <c r="M97" t="s">
        <v>3</v>
      </c>
      <c r="N97" s="14">
        <v>10.56</v>
      </c>
      <c r="O97" s="14">
        <v>14.44</v>
      </c>
      <c r="AI97" s="17">
        <f t="shared" si="41"/>
        <v>10.56</v>
      </c>
      <c r="AJ97" s="18">
        <f t="shared" si="23"/>
        <v>10.56</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v>38847</v>
      </c>
      <c r="B98" s="62" t="s">
        <v>588</v>
      </c>
      <c r="C98" t="s">
        <v>64</v>
      </c>
      <c r="D98" t="s">
        <v>432</v>
      </c>
      <c r="E98" t="s">
        <v>65</v>
      </c>
      <c r="F98" t="s">
        <v>447</v>
      </c>
      <c r="G98" t="s">
        <v>448</v>
      </c>
      <c r="H98" s="62" t="s">
        <v>532</v>
      </c>
      <c r="I98" t="s">
        <v>70</v>
      </c>
      <c r="J98" s="16">
        <v>38875</v>
      </c>
      <c r="K98" s="14">
        <v>18</v>
      </c>
      <c r="L98" s="14" t="s">
        <v>450</v>
      </c>
      <c r="M98" t="s">
        <v>5</v>
      </c>
      <c r="N98" s="14">
        <v>4.5</v>
      </c>
      <c r="O98" s="14">
        <v>4.5</v>
      </c>
      <c r="AI98" s="17">
        <f t="shared" si="41"/>
        <v>4.5</v>
      </c>
      <c r="AJ98" s="18">
        <f t="shared" si="23"/>
        <v>4.5</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v>38848</v>
      </c>
      <c r="B99" s="62" t="s">
        <v>589</v>
      </c>
      <c r="C99" t="s">
        <v>64</v>
      </c>
      <c r="D99" t="s">
        <v>432</v>
      </c>
      <c r="E99" t="s">
        <v>65</v>
      </c>
      <c r="F99" t="s">
        <v>447</v>
      </c>
      <c r="G99" t="s">
        <v>448</v>
      </c>
      <c r="H99" s="62" t="s">
        <v>532</v>
      </c>
      <c r="I99" t="s">
        <v>70</v>
      </c>
      <c r="J99" s="16">
        <v>38876</v>
      </c>
      <c r="K99" s="14">
        <v>18</v>
      </c>
      <c r="L99" s="14" t="s">
        <v>450</v>
      </c>
      <c r="M99" t="s">
        <v>5</v>
      </c>
      <c r="N99" s="14">
        <v>4.5</v>
      </c>
      <c r="O99" s="14">
        <v>4.5</v>
      </c>
      <c r="AI99" s="17">
        <f t="shared" si="41"/>
        <v>4.5</v>
      </c>
      <c r="AJ99" s="18">
        <f t="shared" si="23"/>
        <v>4.5</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v>38853</v>
      </c>
      <c r="B100" s="62" t="s">
        <v>590</v>
      </c>
      <c r="C100" t="s">
        <v>64</v>
      </c>
      <c r="D100" t="s">
        <v>432</v>
      </c>
      <c r="E100" t="s">
        <v>65</v>
      </c>
      <c r="F100" t="s">
        <v>591</v>
      </c>
      <c r="G100" t="s">
        <v>490</v>
      </c>
      <c r="H100" s="62" t="s">
        <v>575</v>
      </c>
      <c r="I100" t="s">
        <v>70</v>
      </c>
      <c r="J100" s="16">
        <v>38925</v>
      </c>
      <c r="K100" s="14">
        <v>17</v>
      </c>
      <c r="L100" s="14" t="s">
        <v>450</v>
      </c>
      <c r="M100" t="s">
        <v>5</v>
      </c>
      <c r="N100" s="14">
        <v>4.25</v>
      </c>
      <c r="O100" s="14">
        <v>4.25</v>
      </c>
      <c r="AI100" s="17">
        <f t="shared" si="41"/>
        <v>4.25</v>
      </c>
      <c r="AJ100" s="18">
        <f t="shared" si="23"/>
        <v>4.25</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v>38866</v>
      </c>
      <c r="B101" s="62" t="s">
        <v>592</v>
      </c>
      <c r="C101" t="s">
        <v>64</v>
      </c>
      <c r="D101" t="s">
        <v>432</v>
      </c>
      <c r="E101" t="s">
        <v>65</v>
      </c>
      <c r="F101" t="s">
        <v>537</v>
      </c>
      <c r="G101" t="s">
        <v>490</v>
      </c>
      <c r="H101" s="62" t="s">
        <v>538</v>
      </c>
      <c r="I101" t="s">
        <v>70</v>
      </c>
      <c r="J101" s="16">
        <v>39019</v>
      </c>
      <c r="K101" s="14">
        <v>44</v>
      </c>
      <c r="L101" s="14" t="s">
        <v>65</v>
      </c>
      <c r="M101" t="s">
        <v>4</v>
      </c>
      <c r="N101" s="14">
        <v>10.56</v>
      </c>
      <c r="O101" s="14">
        <v>12.44</v>
      </c>
      <c r="AI101" s="17">
        <f t="shared" si="41"/>
        <v>10.56</v>
      </c>
      <c r="AJ101" s="18">
        <f t="shared" si="23"/>
        <v>10.56</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v>38872</v>
      </c>
      <c r="B102" s="62" t="s">
        <v>593</v>
      </c>
      <c r="C102" t="s">
        <v>64</v>
      </c>
      <c r="D102" t="s">
        <v>432</v>
      </c>
      <c r="E102" t="s">
        <v>65</v>
      </c>
      <c r="F102" t="s">
        <v>459</v>
      </c>
      <c r="G102" t="s">
        <v>594</v>
      </c>
      <c r="H102" s="62" t="s">
        <v>595</v>
      </c>
      <c r="I102" t="s">
        <v>70</v>
      </c>
      <c r="J102" s="16">
        <v>38976</v>
      </c>
      <c r="K102" s="14">
        <v>25</v>
      </c>
      <c r="L102" s="14" t="s">
        <v>65</v>
      </c>
      <c r="M102" t="s">
        <v>4</v>
      </c>
      <c r="N102" s="14">
        <v>6</v>
      </c>
      <c r="O102" s="14">
        <v>7.5</v>
      </c>
      <c r="AI102" s="17">
        <f t="shared" si="41"/>
        <v>6</v>
      </c>
      <c r="AJ102" s="18">
        <f t="shared" si="23"/>
        <v>6</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v>38875</v>
      </c>
      <c r="B103" s="62" t="s">
        <v>596</v>
      </c>
      <c r="C103" t="s">
        <v>64</v>
      </c>
      <c r="D103" t="s">
        <v>432</v>
      </c>
      <c r="E103" t="s">
        <v>65</v>
      </c>
      <c r="F103" t="s">
        <v>447</v>
      </c>
      <c r="G103" t="s">
        <v>448</v>
      </c>
      <c r="H103" s="62" t="s">
        <v>532</v>
      </c>
      <c r="I103" t="s">
        <v>70</v>
      </c>
      <c r="J103" s="16">
        <v>39003</v>
      </c>
      <c r="K103" s="14">
        <v>25</v>
      </c>
      <c r="L103" s="14" t="s">
        <v>64</v>
      </c>
      <c r="M103" t="s">
        <v>4</v>
      </c>
      <c r="N103" s="14">
        <v>7.5</v>
      </c>
      <c r="O103" s="14">
        <v>6</v>
      </c>
      <c r="AI103" s="17">
        <f t="shared" si="41"/>
        <v>7.5</v>
      </c>
      <c r="AJ103" s="18">
        <f t="shared" si="23"/>
        <v>7.5</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v>38876</v>
      </c>
      <c r="B104" s="62" t="s">
        <v>1076</v>
      </c>
      <c r="C104" t="s">
        <v>64</v>
      </c>
      <c r="D104" t="s">
        <v>1059</v>
      </c>
      <c r="E104" t="s">
        <v>65</v>
      </c>
      <c r="F104" t="s">
        <v>432</v>
      </c>
      <c r="G104" t="s">
        <v>442</v>
      </c>
      <c r="H104" s="62" t="s">
        <v>1077</v>
      </c>
      <c r="I104" t="s">
        <v>69</v>
      </c>
      <c r="J104" s="16">
        <v>38959</v>
      </c>
      <c r="K104" s="14">
        <v>14</v>
      </c>
      <c r="L104" s="14" t="s">
        <v>64</v>
      </c>
      <c r="M104" t="s">
        <v>4</v>
      </c>
      <c r="N104" s="14">
        <v>2.3199999999999998</v>
      </c>
      <c r="O104" s="14">
        <v>1.68</v>
      </c>
      <c r="AI104" s="17">
        <f t="shared" si="41"/>
        <v>1.68</v>
      </c>
      <c r="AJ104" s="18">
        <f t="shared" si="23"/>
        <v>0</v>
      </c>
      <c r="AK104" s="18">
        <f t="shared" si="24"/>
        <v>1.68</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v>38882</v>
      </c>
      <c r="B105" s="62" t="s">
        <v>1078</v>
      </c>
      <c r="C105" t="s">
        <v>64</v>
      </c>
      <c r="D105" t="s">
        <v>764</v>
      </c>
      <c r="E105" t="s">
        <v>65</v>
      </c>
      <c r="F105" t="s">
        <v>432</v>
      </c>
      <c r="G105" t="s">
        <v>456</v>
      </c>
      <c r="H105" s="62" t="s">
        <v>1079</v>
      </c>
      <c r="I105" t="s">
        <v>69</v>
      </c>
      <c r="J105" s="16">
        <v>38895</v>
      </c>
      <c r="K105" s="14">
        <v>7</v>
      </c>
      <c r="L105" s="14" t="s">
        <v>65</v>
      </c>
      <c r="M105" t="s">
        <v>3</v>
      </c>
      <c r="N105" s="14">
        <v>0.77</v>
      </c>
      <c r="O105" s="14">
        <v>1.48</v>
      </c>
      <c r="AI105" s="17">
        <f t="shared" si="41"/>
        <v>1.48</v>
      </c>
      <c r="AJ105" s="18">
        <f t="shared" si="23"/>
        <v>0</v>
      </c>
      <c r="AK105" s="18">
        <f t="shared" si="24"/>
        <v>1.48</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v>38882</v>
      </c>
      <c r="B106" s="62" t="s">
        <v>1080</v>
      </c>
      <c r="C106" t="s">
        <v>64</v>
      </c>
      <c r="D106" t="s">
        <v>764</v>
      </c>
      <c r="E106" t="s">
        <v>65</v>
      </c>
      <c r="F106" t="s">
        <v>432</v>
      </c>
      <c r="G106" t="s">
        <v>490</v>
      </c>
      <c r="H106" s="62" t="s">
        <v>1081</v>
      </c>
      <c r="I106" t="s">
        <v>69</v>
      </c>
      <c r="J106" s="16">
        <v>39032</v>
      </c>
      <c r="K106" s="14">
        <v>25</v>
      </c>
      <c r="L106" s="14" t="s">
        <v>450</v>
      </c>
      <c r="M106" t="s">
        <v>5</v>
      </c>
      <c r="N106" s="14">
        <v>3.125</v>
      </c>
      <c r="O106" s="14">
        <v>3.125</v>
      </c>
      <c r="AI106" s="17">
        <f t="shared" si="41"/>
        <v>3.125</v>
      </c>
      <c r="AJ106" s="18">
        <f t="shared" si="23"/>
        <v>0</v>
      </c>
      <c r="AK106" s="18">
        <f t="shared" si="24"/>
        <v>3.125</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v>38895</v>
      </c>
      <c r="B107" s="62" t="s">
        <v>597</v>
      </c>
      <c r="C107" t="s">
        <v>64</v>
      </c>
      <c r="D107" t="s">
        <v>432</v>
      </c>
      <c r="E107" t="s">
        <v>65</v>
      </c>
      <c r="F107" t="s">
        <v>598</v>
      </c>
      <c r="G107" t="s">
        <v>448</v>
      </c>
      <c r="H107" s="62" t="s">
        <v>599</v>
      </c>
      <c r="I107" t="s">
        <v>70</v>
      </c>
      <c r="J107" s="16">
        <v>39116</v>
      </c>
      <c r="K107" s="14">
        <v>70</v>
      </c>
      <c r="L107" s="14" t="s">
        <v>65</v>
      </c>
      <c r="M107" t="s">
        <v>3</v>
      </c>
      <c r="N107" s="14">
        <v>15.4</v>
      </c>
      <c r="O107" s="14">
        <v>20.6</v>
      </c>
      <c r="AI107" s="17">
        <f t="shared" si="41"/>
        <v>15.4</v>
      </c>
      <c r="AJ107" s="18">
        <f t="shared" si="23"/>
        <v>15.4</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v>38895</v>
      </c>
      <c r="B108" s="62" t="s">
        <v>600</v>
      </c>
      <c r="C108" t="s">
        <v>64</v>
      </c>
      <c r="D108" t="s">
        <v>432</v>
      </c>
      <c r="E108" t="s">
        <v>65</v>
      </c>
      <c r="F108" t="s">
        <v>556</v>
      </c>
      <c r="G108" t="s">
        <v>448</v>
      </c>
      <c r="H108" s="62" t="s">
        <v>601</v>
      </c>
      <c r="I108" t="s">
        <v>70</v>
      </c>
      <c r="J108" s="16">
        <v>39122</v>
      </c>
      <c r="K108" s="14">
        <v>64</v>
      </c>
      <c r="L108" s="14" t="s">
        <v>65</v>
      </c>
      <c r="M108" t="s">
        <v>4</v>
      </c>
      <c r="N108" s="14">
        <v>15.36</v>
      </c>
      <c r="O108" s="14">
        <v>17.64</v>
      </c>
      <c r="AI108" s="17">
        <f t="shared" si="41"/>
        <v>15.36</v>
      </c>
      <c r="AJ108" s="18">
        <f t="shared" si="23"/>
        <v>15.36</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v>38905</v>
      </c>
      <c r="B109" s="62" t="s">
        <v>602</v>
      </c>
      <c r="C109" t="s">
        <v>64</v>
      </c>
      <c r="D109" t="s">
        <v>432</v>
      </c>
      <c r="E109" t="s">
        <v>65</v>
      </c>
      <c r="F109" t="s">
        <v>433</v>
      </c>
      <c r="G109" t="s">
        <v>511</v>
      </c>
      <c r="H109" s="62" t="s">
        <v>603</v>
      </c>
      <c r="I109" t="s">
        <v>70</v>
      </c>
      <c r="J109" s="16">
        <v>38907</v>
      </c>
      <c r="K109" s="14">
        <v>13</v>
      </c>
      <c r="L109" s="14" t="s">
        <v>65</v>
      </c>
      <c r="M109" t="s">
        <v>3</v>
      </c>
      <c r="N109" s="14">
        <v>2.86</v>
      </c>
      <c r="O109" s="14">
        <v>4.6399999999999997</v>
      </c>
      <c r="AI109" s="17">
        <f t="shared" si="41"/>
        <v>2.86</v>
      </c>
      <c r="AJ109" s="18">
        <f t="shared" si="23"/>
        <v>2.86</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v>38924</v>
      </c>
      <c r="B110" s="62" t="s">
        <v>1082</v>
      </c>
      <c r="C110" t="s">
        <v>64</v>
      </c>
      <c r="D110" t="s">
        <v>433</v>
      </c>
      <c r="E110" t="s">
        <v>65</v>
      </c>
      <c r="F110" t="s">
        <v>432</v>
      </c>
      <c r="G110" t="s">
        <v>511</v>
      </c>
      <c r="H110" s="62" t="s">
        <v>512</v>
      </c>
      <c r="I110" t="s">
        <v>70</v>
      </c>
      <c r="J110" s="16">
        <v>38924</v>
      </c>
      <c r="K110" s="14">
        <v>9</v>
      </c>
      <c r="L110" s="14" t="s">
        <v>64</v>
      </c>
      <c r="M110" t="s">
        <v>3</v>
      </c>
      <c r="N110" s="14">
        <v>1.76</v>
      </c>
      <c r="O110" s="14">
        <v>0.99</v>
      </c>
      <c r="AI110" s="17">
        <f t="shared" si="41"/>
        <v>0.99</v>
      </c>
      <c r="AJ110" s="18">
        <f t="shared" si="23"/>
        <v>0</v>
      </c>
      <c r="AK110" s="18">
        <f t="shared" si="24"/>
        <v>0.99</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v>38926</v>
      </c>
      <c r="B111" s="62" t="s">
        <v>1083</v>
      </c>
      <c r="C111" t="s">
        <v>64</v>
      </c>
      <c r="D111" t="s">
        <v>433</v>
      </c>
      <c r="E111" t="s">
        <v>65</v>
      </c>
      <c r="F111" t="s">
        <v>432</v>
      </c>
      <c r="G111" t="s">
        <v>511</v>
      </c>
      <c r="H111" s="62" t="s">
        <v>1084</v>
      </c>
      <c r="I111" t="s">
        <v>70</v>
      </c>
      <c r="J111" s="16">
        <v>38936</v>
      </c>
      <c r="K111" s="14">
        <v>21</v>
      </c>
      <c r="L111" s="14" t="s">
        <v>64</v>
      </c>
      <c r="M111" t="s">
        <v>3</v>
      </c>
      <c r="N111" s="14">
        <v>3.44</v>
      </c>
      <c r="O111" s="14">
        <v>2.31</v>
      </c>
      <c r="AI111" s="17">
        <f t="shared" si="41"/>
        <v>2.31</v>
      </c>
      <c r="AJ111" s="18">
        <f t="shared" si="23"/>
        <v>0</v>
      </c>
      <c r="AK111" s="18">
        <f t="shared" si="24"/>
        <v>2.31</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v>38937</v>
      </c>
      <c r="B112" s="62" t="s">
        <v>604</v>
      </c>
      <c r="C112" t="s">
        <v>64</v>
      </c>
      <c r="D112" t="s">
        <v>432</v>
      </c>
      <c r="E112" t="s">
        <v>65</v>
      </c>
      <c r="F112" s="63" t="s">
        <v>605</v>
      </c>
      <c r="G112" t="s">
        <v>442</v>
      </c>
      <c r="H112" s="62" t="s">
        <v>606</v>
      </c>
      <c r="I112" t="s">
        <v>69</v>
      </c>
      <c r="J112" s="16">
        <v>38952</v>
      </c>
      <c r="K112" s="14">
        <v>10</v>
      </c>
      <c r="L112" s="14" t="s">
        <v>64</v>
      </c>
      <c r="M112" t="s">
        <v>3</v>
      </c>
      <c r="N112" s="14">
        <v>1.9</v>
      </c>
      <c r="O112" s="14">
        <v>1.1000000000000001</v>
      </c>
      <c r="AI112" s="17">
        <f t="shared" si="41"/>
        <v>1.9</v>
      </c>
      <c r="AJ112" s="18">
        <f t="shared" si="23"/>
        <v>1.9</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v>38939</v>
      </c>
      <c r="B113" s="62" t="s">
        <v>607</v>
      </c>
      <c r="C113" t="s">
        <v>64</v>
      </c>
      <c r="D113" t="s">
        <v>432</v>
      </c>
      <c r="E113" t="s">
        <v>65</v>
      </c>
      <c r="F113" t="s">
        <v>591</v>
      </c>
      <c r="G113" t="s">
        <v>490</v>
      </c>
      <c r="H113" s="62" t="s">
        <v>538</v>
      </c>
      <c r="I113" t="s">
        <v>70</v>
      </c>
      <c r="J113" s="16">
        <v>39376</v>
      </c>
      <c r="K113" s="14">
        <v>52</v>
      </c>
      <c r="L113" s="14" t="s">
        <v>65</v>
      </c>
      <c r="M113" t="s">
        <v>4</v>
      </c>
      <c r="N113" s="14">
        <v>12.48</v>
      </c>
      <c r="O113" s="14">
        <v>14.52</v>
      </c>
      <c r="AI113" s="17">
        <f t="shared" si="41"/>
        <v>12.48</v>
      </c>
      <c r="AJ113" s="18">
        <f t="shared" si="23"/>
        <v>12.48</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v>38940</v>
      </c>
      <c r="B114" s="62" t="s">
        <v>1085</v>
      </c>
      <c r="C114" t="s">
        <v>64</v>
      </c>
      <c r="D114" t="s">
        <v>1086</v>
      </c>
      <c r="E114" t="s">
        <v>65</v>
      </c>
      <c r="F114" t="s">
        <v>432</v>
      </c>
      <c r="G114" t="s">
        <v>511</v>
      </c>
      <c r="H114" s="62" t="s">
        <v>1087</v>
      </c>
      <c r="I114" t="s">
        <v>66</v>
      </c>
      <c r="J114" s="16">
        <v>38940</v>
      </c>
      <c r="K114" s="14">
        <v>12</v>
      </c>
      <c r="L114" s="14" t="s">
        <v>65</v>
      </c>
      <c r="M114" t="s">
        <v>3</v>
      </c>
      <c r="N114" s="14">
        <v>30</v>
      </c>
      <c r="O114" s="14">
        <v>10</v>
      </c>
      <c r="AI114" s="17">
        <f t="shared" si="41"/>
        <v>10</v>
      </c>
      <c r="AJ114" s="18">
        <f t="shared" si="23"/>
        <v>0</v>
      </c>
      <c r="AK114" s="18">
        <f t="shared" si="24"/>
        <v>10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v>38940</v>
      </c>
      <c r="B115" s="62" t="s">
        <v>1088</v>
      </c>
      <c r="C115" t="s">
        <v>64</v>
      </c>
      <c r="D115" t="s">
        <v>580</v>
      </c>
      <c r="E115" t="s">
        <v>65</v>
      </c>
      <c r="F115" t="s">
        <v>432</v>
      </c>
      <c r="G115" t="s">
        <v>448</v>
      </c>
      <c r="H115" s="62" t="s">
        <v>1089</v>
      </c>
      <c r="I115" t="s">
        <v>69</v>
      </c>
      <c r="J115" s="16">
        <v>41385</v>
      </c>
      <c r="K115" s="14">
        <v>20</v>
      </c>
      <c r="L115" s="14" t="s">
        <v>450</v>
      </c>
      <c r="M115" t="s">
        <v>5</v>
      </c>
      <c r="N115" s="14">
        <v>2.5</v>
      </c>
      <c r="O115" s="14">
        <v>2.5</v>
      </c>
      <c r="AI115" s="17">
        <f t="shared" si="41"/>
        <v>2.5</v>
      </c>
      <c r="AJ115" s="18">
        <f t="shared" si="23"/>
        <v>0</v>
      </c>
      <c r="AK115" s="18">
        <f t="shared" si="24"/>
        <v>2.5</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v>38985</v>
      </c>
      <c r="B116" s="62" t="s">
        <v>1090</v>
      </c>
      <c r="C116" t="s">
        <v>64</v>
      </c>
      <c r="D116" s="63" t="s">
        <v>605</v>
      </c>
      <c r="E116" t="s">
        <v>65</v>
      </c>
      <c r="F116" t="s">
        <v>432</v>
      </c>
      <c r="G116" t="s">
        <v>490</v>
      </c>
      <c r="H116" s="62" t="s">
        <v>805</v>
      </c>
      <c r="I116" t="s">
        <v>66</v>
      </c>
      <c r="J116" s="16">
        <v>38986</v>
      </c>
      <c r="K116" s="14">
        <v>6</v>
      </c>
      <c r="L116" s="14" t="s">
        <v>65</v>
      </c>
      <c r="M116" t="s">
        <v>3</v>
      </c>
      <c r="N116" s="14">
        <v>30</v>
      </c>
      <c r="O116" s="14">
        <v>10</v>
      </c>
      <c r="AI116" s="17">
        <f t="shared" si="41"/>
        <v>10</v>
      </c>
      <c r="AJ116" s="18">
        <f t="shared" si="23"/>
        <v>0</v>
      </c>
      <c r="AK116" s="18">
        <f t="shared" si="24"/>
        <v>10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v>38991</v>
      </c>
      <c r="B117" s="62" t="s">
        <v>608</v>
      </c>
      <c r="C117" t="s">
        <v>64</v>
      </c>
      <c r="D117" t="s">
        <v>432</v>
      </c>
      <c r="E117" t="s">
        <v>65</v>
      </c>
      <c r="F117" t="s">
        <v>459</v>
      </c>
      <c r="G117" t="s">
        <v>503</v>
      </c>
      <c r="H117" s="62" t="s">
        <v>609</v>
      </c>
      <c r="I117" t="s">
        <v>70</v>
      </c>
      <c r="J117" s="16">
        <v>39002</v>
      </c>
      <c r="K117" s="14">
        <v>21</v>
      </c>
      <c r="L117" s="14" t="s">
        <v>64</v>
      </c>
      <c r="M117" t="s">
        <v>4</v>
      </c>
      <c r="N117" s="14">
        <v>6.46</v>
      </c>
      <c r="O117" s="14">
        <v>5.04</v>
      </c>
      <c r="AI117" s="17">
        <f t="shared" si="41"/>
        <v>6.46</v>
      </c>
      <c r="AJ117" s="18">
        <f t="shared" si="23"/>
        <v>6.46</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v>38996</v>
      </c>
      <c r="B118" s="62" t="s">
        <v>610</v>
      </c>
      <c r="C118" t="s">
        <v>64</v>
      </c>
      <c r="D118" t="s">
        <v>432</v>
      </c>
      <c r="E118" t="s">
        <v>65</v>
      </c>
      <c r="F118" t="s">
        <v>611</v>
      </c>
      <c r="G118" t="s">
        <v>448</v>
      </c>
      <c r="H118" s="62" t="s">
        <v>532</v>
      </c>
      <c r="I118" t="s">
        <v>70</v>
      </c>
      <c r="J118" s="16">
        <v>39083</v>
      </c>
      <c r="K118" s="14">
        <v>15</v>
      </c>
      <c r="L118" s="14" t="s">
        <v>64</v>
      </c>
      <c r="M118" t="s">
        <v>3</v>
      </c>
      <c r="N118" s="14">
        <v>5.2</v>
      </c>
      <c r="O118" s="14">
        <v>3.3</v>
      </c>
      <c r="AI118" s="17">
        <f t="shared" si="41"/>
        <v>5.2</v>
      </c>
      <c r="AJ118" s="18">
        <f t="shared" si="23"/>
        <v>5.2</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v>38996</v>
      </c>
      <c r="B119" s="62" t="s">
        <v>1091</v>
      </c>
      <c r="C119" t="s">
        <v>64</v>
      </c>
      <c r="D119" t="s">
        <v>1059</v>
      </c>
      <c r="E119" t="s">
        <v>65</v>
      </c>
      <c r="F119" t="s">
        <v>432</v>
      </c>
      <c r="G119" t="s">
        <v>442</v>
      </c>
      <c r="H119" s="62" t="s">
        <v>1092</v>
      </c>
      <c r="I119" t="s">
        <v>69</v>
      </c>
      <c r="J119" s="16">
        <v>39007</v>
      </c>
      <c r="K119" s="14">
        <v>23</v>
      </c>
      <c r="L119" s="14" t="s">
        <v>450</v>
      </c>
      <c r="M119" t="s">
        <v>5</v>
      </c>
      <c r="N119" s="14">
        <v>2.875</v>
      </c>
      <c r="O119" s="14">
        <v>2.875</v>
      </c>
      <c r="AI119" s="17">
        <f t="shared" si="41"/>
        <v>2.875</v>
      </c>
      <c r="AJ119" s="18">
        <f t="shared" si="23"/>
        <v>0</v>
      </c>
      <c r="AK119" s="18">
        <f t="shared" si="24"/>
        <v>2.875</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v>39001</v>
      </c>
      <c r="B120" s="62" t="s">
        <v>1093</v>
      </c>
      <c r="C120" t="s">
        <v>64</v>
      </c>
      <c r="D120" t="s">
        <v>910</v>
      </c>
      <c r="E120" t="s">
        <v>65</v>
      </c>
      <c r="F120" t="s">
        <v>432</v>
      </c>
      <c r="G120" t="s">
        <v>511</v>
      </c>
      <c r="H120" s="62" t="s">
        <v>1094</v>
      </c>
      <c r="I120" t="s">
        <v>69</v>
      </c>
      <c r="J120" s="16">
        <v>39149</v>
      </c>
      <c r="K120" s="14">
        <v>37</v>
      </c>
      <c r="L120" s="14" t="s">
        <v>65</v>
      </c>
      <c r="M120" t="s">
        <v>3</v>
      </c>
      <c r="N120" s="14">
        <v>4.07</v>
      </c>
      <c r="O120" s="14">
        <v>5.68</v>
      </c>
      <c r="AI120" s="17">
        <f t="shared" si="41"/>
        <v>5.68</v>
      </c>
      <c r="AJ120" s="18">
        <f t="shared" si="23"/>
        <v>0</v>
      </c>
      <c r="AK120" s="18">
        <f t="shared" si="24"/>
        <v>5.68</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v>39003</v>
      </c>
      <c r="B121" s="62" t="s">
        <v>612</v>
      </c>
      <c r="C121" t="s">
        <v>64</v>
      </c>
      <c r="D121" t="s">
        <v>432</v>
      </c>
      <c r="E121" t="s">
        <v>65</v>
      </c>
      <c r="F121" t="s">
        <v>459</v>
      </c>
      <c r="G121" t="s">
        <v>503</v>
      </c>
      <c r="H121" s="62" t="s">
        <v>613</v>
      </c>
      <c r="I121" t="s">
        <v>70</v>
      </c>
      <c r="J121" s="16">
        <v>39078</v>
      </c>
      <c r="K121" s="14">
        <v>18</v>
      </c>
      <c r="L121" s="14" t="s">
        <v>65</v>
      </c>
      <c r="M121" t="s">
        <v>4</v>
      </c>
      <c r="N121" s="14">
        <v>4.32</v>
      </c>
      <c r="O121" s="14">
        <v>5.68</v>
      </c>
      <c r="AI121" s="17">
        <f t="shared" si="41"/>
        <v>4.32</v>
      </c>
      <c r="AJ121" s="18">
        <f t="shared" si="23"/>
        <v>4.32</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v>39017</v>
      </c>
      <c r="B122" s="62" t="s">
        <v>1095</v>
      </c>
      <c r="C122" t="s">
        <v>64</v>
      </c>
      <c r="D122" t="s">
        <v>1096</v>
      </c>
      <c r="E122" t="s">
        <v>65</v>
      </c>
      <c r="F122" t="s">
        <v>432</v>
      </c>
      <c r="G122" t="s">
        <v>456</v>
      </c>
      <c r="H122" s="62" t="s">
        <v>1097</v>
      </c>
      <c r="I122" t="s">
        <v>69</v>
      </c>
      <c r="J122" s="16">
        <v>39017</v>
      </c>
      <c r="K122" s="14">
        <v>6</v>
      </c>
      <c r="L122" s="14" t="s">
        <v>64</v>
      </c>
      <c r="M122" t="s">
        <v>3</v>
      </c>
      <c r="N122" s="14">
        <v>1.34</v>
      </c>
      <c r="O122" s="14">
        <v>0.66</v>
      </c>
      <c r="AI122" s="17">
        <f t="shared" si="41"/>
        <v>0.66</v>
      </c>
      <c r="AJ122" s="18">
        <f t="shared" si="23"/>
        <v>0</v>
      </c>
      <c r="AK122" s="18">
        <f t="shared" si="24"/>
        <v>0.66</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v>39020</v>
      </c>
      <c r="B123" s="62" t="s">
        <v>614</v>
      </c>
      <c r="C123" t="s">
        <v>64</v>
      </c>
      <c r="D123" t="s">
        <v>432</v>
      </c>
      <c r="E123" t="s">
        <v>65</v>
      </c>
      <c r="F123" t="s">
        <v>537</v>
      </c>
      <c r="G123" t="s">
        <v>490</v>
      </c>
      <c r="H123" s="62" t="s">
        <v>615</v>
      </c>
      <c r="I123" t="s">
        <v>70</v>
      </c>
      <c r="J123" s="16">
        <v>39199</v>
      </c>
      <c r="K123" s="14">
        <v>64</v>
      </c>
      <c r="L123" s="14" t="s">
        <v>65</v>
      </c>
      <c r="M123" t="s">
        <v>4</v>
      </c>
      <c r="N123" s="14">
        <v>15.36</v>
      </c>
      <c r="O123" s="14">
        <v>17.64</v>
      </c>
      <c r="AI123" s="17">
        <f t="shared" si="41"/>
        <v>15.36</v>
      </c>
      <c r="AJ123" s="18">
        <f t="shared" si="23"/>
        <v>15.36</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v>39020</v>
      </c>
      <c r="B124" s="62" t="s">
        <v>1098</v>
      </c>
      <c r="C124" t="s">
        <v>64</v>
      </c>
      <c r="D124" t="s">
        <v>1059</v>
      </c>
      <c r="E124" t="s">
        <v>65</v>
      </c>
      <c r="F124" t="s">
        <v>432</v>
      </c>
      <c r="G124" t="s">
        <v>442</v>
      </c>
      <c r="H124" s="62" t="s">
        <v>1099</v>
      </c>
      <c r="I124" t="s">
        <v>69</v>
      </c>
      <c r="J124" s="16">
        <v>41193</v>
      </c>
      <c r="K124" s="14">
        <v>25</v>
      </c>
      <c r="L124" s="14" t="s">
        <v>450</v>
      </c>
      <c r="M124" t="s">
        <v>5</v>
      </c>
      <c r="N124" s="14">
        <v>3.125</v>
      </c>
      <c r="O124" s="14">
        <v>3.125</v>
      </c>
      <c r="AI124" s="17">
        <f t="shared" si="41"/>
        <v>3.125</v>
      </c>
      <c r="AJ124" s="18">
        <f t="shared" si="23"/>
        <v>0</v>
      </c>
      <c r="AK124" s="18">
        <f t="shared" si="24"/>
        <v>3.125</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v>39032</v>
      </c>
      <c r="B125" s="62" t="s">
        <v>616</v>
      </c>
      <c r="C125" t="s">
        <v>64</v>
      </c>
      <c r="D125" t="s">
        <v>432</v>
      </c>
      <c r="E125" t="s">
        <v>65</v>
      </c>
      <c r="F125" t="s">
        <v>433</v>
      </c>
      <c r="G125" t="s">
        <v>511</v>
      </c>
      <c r="H125" s="62" t="s">
        <v>617</v>
      </c>
      <c r="I125" t="s">
        <v>70</v>
      </c>
      <c r="J125" s="16">
        <v>39032</v>
      </c>
      <c r="K125" s="14">
        <v>13</v>
      </c>
      <c r="L125" s="14" t="s">
        <v>64</v>
      </c>
      <c r="M125" t="s">
        <v>3</v>
      </c>
      <c r="N125" s="14">
        <v>4.6399999999999997</v>
      </c>
      <c r="O125" s="14">
        <v>2.86</v>
      </c>
      <c r="AI125" s="17">
        <f t="shared" si="41"/>
        <v>4.6399999999999997</v>
      </c>
      <c r="AJ125" s="18">
        <f t="shared" si="23"/>
        <v>4.6399999999999997</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v>39036</v>
      </c>
      <c r="B126" s="62" t="s">
        <v>618</v>
      </c>
      <c r="C126" t="s">
        <v>64</v>
      </c>
      <c r="D126" t="s">
        <v>432</v>
      </c>
      <c r="E126" t="s">
        <v>65</v>
      </c>
      <c r="F126" t="s">
        <v>433</v>
      </c>
      <c r="G126" t="s">
        <v>511</v>
      </c>
      <c r="H126" s="62" t="s">
        <v>619</v>
      </c>
      <c r="I126" t="s">
        <v>70</v>
      </c>
      <c r="J126" s="16">
        <v>39036</v>
      </c>
      <c r="K126" s="14">
        <v>13</v>
      </c>
      <c r="L126" s="14" t="s">
        <v>64</v>
      </c>
      <c r="M126" t="s">
        <v>3</v>
      </c>
      <c r="N126" s="14">
        <v>4.6399999999999997</v>
      </c>
      <c r="O126" s="14">
        <v>2.86</v>
      </c>
      <c r="AI126" s="17">
        <f t="shared" si="41"/>
        <v>4.6399999999999997</v>
      </c>
      <c r="AJ126" s="18">
        <f t="shared" si="23"/>
        <v>4.6399999999999997</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v>39043</v>
      </c>
      <c r="B127" s="62" t="s">
        <v>1100</v>
      </c>
      <c r="C127" t="s">
        <v>64</v>
      </c>
      <c r="D127" t="s">
        <v>1096</v>
      </c>
      <c r="E127" t="s">
        <v>65</v>
      </c>
      <c r="F127" t="s">
        <v>432</v>
      </c>
      <c r="G127" t="s">
        <v>456</v>
      </c>
      <c r="H127" s="62" t="s">
        <v>657</v>
      </c>
      <c r="I127" t="s">
        <v>69</v>
      </c>
      <c r="J127" s="16">
        <v>39065</v>
      </c>
      <c r="K127" s="14">
        <v>12</v>
      </c>
      <c r="L127" s="14" t="s">
        <v>65</v>
      </c>
      <c r="M127" t="s">
        <v>3</v>
      </c>
      <c r="N127" s="14">
        <v>1.32</v>
      </c>
      <c r="O127" s="14">
        <v>2.1800000000000002</v>
      </c>
      <c r="AI127" s="17">
        <f t="shared" si="41"/>
        <v>2.1800000000000002</v>
      </c>
      <c r="AJ127" s="18">
        <f t="shared" si="23"/>
        <v>0</v>
      </c>
      <c r="AK127" s="18">
        <f t="shared" si="24"/>
        <v>2.1800000000000002</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v>39048</v>
      </c>
      <c r="B128" s="62" t="s">
        <v>620</v>
      </c>
      <c r="C128" t="s">
        <v>64</v>
      </c>
      <c r="D128" t="s">
        <v>432</v>
      </c>
      <c r="E128" t="s">
        <v>65</v>
      </c>
      <c r="F128" t="s">
        <v>510</v>
      </c>
      <c r="G128" t="s">
        <v>511</v>
      </c>
      <c r="H128" s="62" t="s">
        <v>621</v>
      </c>
      <c r="I128" t="s">
        <v>70</v>
      </c>
      <c r="J128" s="16">
        <v>39054</v>
      </c>
      <c r="K128" s="14">
        <v>56</v>
      </c>
      <c r="L128" s="14" t="s">
        <v>64</v>
      </c>
      <c r="M128" t="s">
        <v>4</v>
      </c>
      <c r="N128" s="14">
        <v>15.56</v>
      </c>
      <c r="O128" s="14">
        <v>13.44</v>
      </c>
      <c r="AI128" s="17">
        <f t="shared" si="41"/>
        <v>15.56</v>
      </c>
      <c r="AJ128" s="18">
        <f t="shared" si="23"/>
        <v>15.56</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v>39057</v>
      </c>
      <c r="B129" s="62" t="s">
        <v>1101</v>
      </c>
      <c r="C129" t="s">
        <v>64</v>
      </c>
      <c r="D129" t="s">
        <v>903</v>
      </c>
      <c r="E129" t="s">
        <v>65</v>
      </c>
      <c r="F129" t="s">
        <v>432</v>
      </c>
      <c r="G129" t="s">
        <v>448</v>
      </c>
      <c r="H129" s="62" t="s">
        <v>675</v>
      </c>
      <c r="I129" t="s">
        <v>66</v>
      </c>
      <c r="J129" s="16">
        <v>39083</v>
      </c>
      <c r="K129" s="14">
        <v>6</v>
      </c>
      <c r="L129" s="14" t="s">
        <v>450</v>
      </c>
      <c r="M129" t="s">
        <v>5</v>
      </c>
      <c r="N129" s="14">
        <v>30</v>
      </c>
      <c r="O129" s="14">
        <v>10</v>
      </c>
      <c r="AI129" s="17">
        <f t="shared" si="41"/>
        <v>10</v>
      </c>
      <c r="AJ129" s="18">
        <f t="shared" si="23"/>
        <v>0</v>
      </c>
      <c r="AK129" s="18">
        <f t="shared" si="24"/>
        <v>10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v>39103</v>
      </c>
      <c r="B130" s="62" t="s">
        <v>1102</v>
      </c>
      <c r="C130" t="s">
        <v>64</v>
      </c>
      <c r="D130" t="s">
        <v>1103</v>
      </c>
      <c r="E130" t="s">
        <v>65</v>
      </c>
      <c r="F130" t="s">
        <v>432</v>
      </c>
      <c r="G130" t="s">
        <v>456</v>
      </c>
      <c r="H130" s="62" t="s">
        <v>1079</v>
      </c>
      <c r="I130" t="s">
        <v>69</v>
      </c>
      <c r="J130" s="16">
        <v>39122</v>
      </c>
      <c r="K130" s="14">
        <v>7</v>
      </c>
      <c r="L130" s="14" t="s">
        <v>65</v>
      </c>
      <c r="M130" t="s">
        <v>3</v>
      </c>
      <c r="N130" s="14">
        <v>0.77</v>
      </c>
      <c r="O130" s="14">
        <v>1.48</v>
      </c>
      <c r="AI130" s="17">
        <f t="shared" si="41"/>
        <v>1.48</v>
      </c>
      <c r="AJ130" s="18">
        <f t="shared" ref="AJ130:AJ193" si="42">SUMIFS(N130,D130,"*"&amp;$BC$1&amp;"*")</f>
        <v>0</v>
      </c>
      <c r="AK130" s="18">
        <f t="shared" ref="AK130:AK193" si="43">SUMIFS(O130,F130,"*"&amp;$BC$1&amp;"*")</f>
        <v>1.48</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v>39103</v>
      </c>
      <c r="B131" s="62" t="s">
        <v>1104</v>
      </c>
      <c r="C131" t="s">
        <v>64</v>
      </c>
      <c r="D131" t="s">
        <v>1103</v>
      </c>
      <c r="E131" t="s">
        <v>65</v>
      </c>
      <c r="F131" t="s">
        <v>432</v>
      </c>
      <c r="G131" t="s">
        <v>448</v>
      </c>
      <c r="H131" s="62" t="s">
        <v>1105</v>
      </c>
      <c r="I131" t="s">
        <v>69</v>
      </c>
      <c r="J131" s="16">
        <v>39103</v>
      </c>
      <c r="K131" s="14">
        <v>4</v>
      </c>
      <c r="L131" s="14" t="s">
        <v>450</v>
      </c>
      <c r="M131" t="s">
        <v>5</v>
      </c>
      <c r="N131" s="14">
        <v>0.5</v>
      </c>
      <c r="O131" s="14">
        <v>0.5</v>
      </c>
      <c r="AI131" s="17">
        <f t="shared" ref="AI131:AI194" si="60">SUM(AJ131:BA131)</f>
        <v>0.5</v>
      </c>
      <c r="AJ131" s="18">
        <f t="shared" si="42"/>
        <v>0</v>
      </c>
      <c r="AK131" s="18">
        <f t="shared" si="43"/>
        <v>0.5</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v>39103</v>
      </c>
      <c r="B132" s="62" t="s">
        <v>1106</v>
      </c>
      <c r="C132" t="s">
        <v>64</v>
      </c>
      <c r="D132" t="s">
        <v>1103</v>
      </c>
      <c r="E132" t="s">
        <v>65</v>
      </c>
      <c r="F132" t="s">
        <v>432</v>
      </c>
      <c r="G132" t="s">
        <v>448</v>
      </c>
      <c r="H132" s="62" t="s">
        <v>899</v>
      </c>
      <c r="I132" t="s">
        <v>69</v>
      </c>
      <c r="J132" s="16">
        <v>39103</v>
      </c>
      <c r="K132" s="14">
        <v>5</v>
      </c>
      <c r="L132" s="14" t="s">
        <v>64</v>
      </c>
      <c r="M132" t="s">
        <v>4</v>
      </c>
      <c r="N132" s="14">
        <v>1.1499999999999999</v>
      </c>
      <c r="O132" s="14">
        <v>0.6</v>
      </c>
      <c r="AI132" s="17">
        <f t="shared" si="60"/>
        <v>0.6</v>
      </c>
      <c r="AJ132" s="18">
        <f t="shared" si="42"/>
        <v>0</v>
      </c>
      <c r="AK132" s="18">
        <f t="shared" si="43"/>
        <v>0.6</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v>39110</v>
      </c>
      <c r="B133" s="62" t="s">
        <v>1642</v>
      </c>
      <c r="C133" t="s">
        <v>64</v>
      </c>
      <c r="D133" t="s">
        <v>580</v>
      </c>
      <c r="E133" t="s">
        <v>65</v>
      </c>
      <c r="F133" t="s">
        <v>764</v>
      </c>
      <c r="G133" t="s">
        <v>511</v>
      </c>
      <c r="H133" s="62" t="s">
        <v>1094</v>
      </c>
      <c r="I133" t="s">
        <v>87</v>
      </c>
      <c r="J133" s="16">
        <v>39364</v>
      </c>
      <c r="K133" s="14">
        <v>15</v>
      </c>
      <c r="L133" s="14" t="s">
        <v>64</v>
      </c>
      <c r="M133" t="s">
        <v>3</v>
      </c>
      <c r="N133" s="14">
        <v>2.6</v>
      </c>
      <c r="O133" s="14">
        <v>1.65</v>
      </c>
      <c r="P133" t="s">
        <v>64</v>
      </c>
      <c r="Q133" t="s">
        <v>432</v>
      </c>
      <c r="R133" t="s">
        <v>65</v>
      </c>
      <c r="S133" t="s">
        <v>661</v>
      </c>
      <c r="T133" t="s">
        <v>450</v>
      </c>
      <c r="V133" t="s">
        <v>450</v>
      </c>
      <c r="X133" t="s">
        <v>450</v>
      </c>
      <c r="Z133" t="s">
        <v>450</v>
      </c>
      <c r="AB133" t="s">
        <v>450</v>
      </c>
      <c r="AD133" t="s">
        <v>450</v>
      </c>
      <c r="AI133" s="17">
        <f t="shared" si="60"/>
        <v>2.6</v>
      </c>
      <c r="AJ133" s="18">
        <f t="shared" si="42"/>
        <v>0</v>
      </c>
      <c r="AK133" s="18">
        <f t="shared" si="43"/>
        <v>0</v>
      </c>
      <c r="AL133" s="18">
        <f t="shared" si="44"/>
        <v>2.6</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v>39112</v>
      </c>
      <c r="B134" s="62" t="s">
        <v>622</v>
      </c>
      <c r="C134" t="s">
        <v>64</v>
      </c>
      <c r="D134" t="s">
        <v>432</v>
      </c>
      <c r="E134" t="s">
        <v>65</v>
      </c>
      <c r="F134" t="s">
        <v>623</v>
      </c>
      <c r="G134" t="s">
        <v>448</v>
      </c>
      <c r="H134" s="62" t="s">
        <v>532</v>
      </c>
      <c r="I134" t="s">
        <v>70</v>
      </c>
      <c r="J134" s="16">
        <v>39368</v>
      </c>
      <c r="K134" s="14">
        <v>18</v>
      </c>
      <c r="L134" s="14" t="s">
        <v>65</v>
      </c>
      <c r="M134" t="s">
        <v>4</v>
      </c>
      <c r="N134" s="14">
        <v>4.32</v>
      </c>
      <c r="O134" s="14">
        <v>5.68</v>
      </c>
      <c r="AI134" s="17">
        <f t="shared" si="60"/>
        <v>4.32</v>
      </c>
      <c r="AJ134" s="18">
        <f t="shared" si="42"/>
        <v>4.32</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v>39126</v>
      </c>
      <c r="B135" s="62" t="s">
        <v>624</v>
      </c>
      <c r="C135" t="s">
        <v>64</v>
      </c>
      <c r="D135" t="s">
        <v>432</v>
      </c>
      <c r="E135" t="s">
        <v>65</v>
      </c>
      <c r="F135" t="s">
        <v>447</v>
      </c>
      <c r="G135" t="s">
        <v>625</v>
      </c>
      <c r="H135" s="62" t="s">
        <v>504</v>
      </c>
      <c r="I135" t="s">
        <v>70</v>
      </c>
      <c r="J135" s="16">
        <v>39126</v>
      </c>
      <c r="K135" s="14">
        <v>21</v>
      </c>
      <c r="L135" s="14" t="s">
        <v>65</v>
      </c>
      <c r="M135" t="s">
        <v>4</v>
      </c>
      <c r="N135" s="14">
        <v>5.04</v>
      </c>
      <c r="O135" s="14">
        <v>6.46</v>
      </c>
      <c r="AI135" s="17">
        <f t="shared" si="60"/>
        <v>5.04</v>
      </c>
      <c r="AJ135" s="18">
        <f t="shared" si="42"/>
        <v>5.04</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v>39137</v>
      </c>
      <c r="B136" s="62" t="s">
        <v>626</v>
      </c>
      <c r="C136" t="s">
        <v>64</v>
      </c>
      <c r="D136" t="s">
        <v>432</v>
      </c>
      <c r="E136" t="s">
        <v>65</v>
      </c>
      <c r="F136" t="s">
        <v>556</v>
      </c>
      <c r="G136" t="s">
        <v>448</v>
      </c>
      <c r="H136" s="62" t="s">
        <v>627</v>
      </c>
      <c r="I136" t="s">
        <v>70</v>
      </c>
      <c r="J136" s="16">
        <v>39168</v>
      </c>
      <c r="K136" s="14">
        <v>11</v>
      </c>
      <c r="L136" s="14" t="s">
        <v>65</v>
      </c>
      <c r="M136" t="s">
        <v>3</v>
      </c>
      <c r="N136" s="14">
        <v>2.42</v>
      </c>
      <c r="O136" s="14">
        <v>4.08</v>
      </c>
      <c r="AI136" s="17">
        <f t="shared" si="60"/>
        <v>2.42</v>
      </c>
      <c r="AJ136" s="18">
        <f t="shared" si="42"/>
        <v>2.42</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v>39166</v>
      </c>
      <c r="B137" s="62" t="s">
        <v>1107</v>
      </c>
      <c r="C137" t="s">
        <v>64</v>
      </c>
      <c r="D137" t="s">
        <v>910</v>
      </c>
      <c r="E137" t="s">
        <v>65</v>
      </c>
      <c r="F137" t="s">
        <v>432</v>
      </c>
      <c r="G137" t="s">
        <v>511</v>
      </c>
      <c r="H137" s="62" t="s">
        <v>723</v>
      </c>
      <c r="I137" t="s">
        <v>69</v>
      </c>
      <c r="J137" s="16">
        <v>39193</v>
      </c>
      <c r="K137" s="14">
        <v>19</v>
      </c>
      <c r="L137" s="14" t="s">
        <v>64</v>
      </c>
      <c r="M137" t="s">
        <v>3</v>
      </c>
      <c r="N137" s="14">
        <v>3.16</v>
      </c>
      <c r="O137" s="14">
        <v>2.09</v>
      </c>
      <c r="AI137" s="17">
        <f t="shared" si="60"/>
        <v>2.09</v>
      </c>
      <c r="AJ137" s="18">
        <f t="shared" si="42"/>
        <v>0</v>
      </c>
      <c r="AK137" s="18">
        <f t="shared" si="43"/>
        <v>2.09</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v>39173</v>
      </c>
      <c r="B138" s="62" t="s">
        <v>1108</v>
      </c>
      <c r="C138" t="s">
        <v>64</v>
      </c>
      <c r="D138" t="s">
        <v>1109</v>
      </c>
      <c r="E138" t="s">
        <v>65</v>
      </c>
      <c r="F138" t="s">
        <v>432</v>
      </c>
      <c r="G138" t="s">
        <v>448</v>
      </c>
      <c r="H138" s="62" t="s">
        <v>675</v>
      </c>
      <c r="I138" t="s">
        <v>66</v>
      </c>
      <c r="J138" s="16">
        <v>39174</v>
      </c>
      <c r="K138" s="14">
        <v>6</v>
      </c>
      <c r="L138" s="14" t="s">
        <v>65</v>
      </c>
      <c r="M138" t="s">
        <v>4</v>
      </c>
      <c r="N138" s="14">
        <v>30</v>
      </c>
      <c r="O138" s="14">
        <v>10</v>
      </c>
      <c r="AI138" s="17">
        <f t="shared" si="60"/>
        <v>10</v>
      </c>
      <c r="AJ138" s="18">
        <f t="shared" si="42"/>
        <v>0</v>
      </c>
      <c r="AK138" s="18">
        <f t="shared" si="43"/>
        <v>10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v>39179</v>
      </c>
      <c r="B139" s="62" t="s">
        <v>628</v>
      </c>
      <c r="C139" t="s">
        <v>64</v>
      </c>
      <c r="D139" t="s">
        <v>432</v>
      </c>
      <c r="E139" t="s">
        <v>65</v>
      </c>
      <c r="F139" t="s">
        <v>623</v>
      </c>
      <c r="G139" t="s">
        <v>448</v>
      </c>
      <c r="H139" s="62" t="s">
        <v>532</v>
      </c>
      <c r="I139" t="s">
        <v>70</v>
      </c>
      <c r="J139" s="16">
        <v>39368</v>
      </c>
      <c r="K139" s="14">
        <v>18</v>
      </c>
      <c r="L139" s="14" t="s">
        <v>450</v>
      </c>
      <c r="M139" t="s">
        <v>5</v>
      </c>
      <c r="N139" s="14">
        <v>4.5</v>
      </c>
      <c r="O139" s="14">
        <v>4.5</v>
      </c>
      <c r="AI139" s="17">
        <f t="shared" si="60"/>
        <v>4.5</v>
      </c>
      <c r="AJ139" s="18">
        <f t="shared" si="42"/>
        <v>4.5</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v>39182</v>
      </c>
      <c r="B140" s="62" t="s">
        <v>1110</v>
      </c>
      <c r="C140" t="s">
        <v>64</v>
      </c>
      <c r="D140" t="s">
        <v>668</v>
      </c>
      <c r="E140" t="s">
        <v>65</v>
      </c>
      <c r="F140" t="s">
        <v>432</v>
      </c>
      <c r="G140" t="s">
        <v>456</v>
      </c>
      <c r="H140" s="62" t="s">
        <v>1079</v>
      </c>
      <c r="I140" t="s">
        <v>69</v>
      </c>
      <c r="J140" s="16">
        <v>39182</v>
      </c>
      <c r="K140" s="14">
        <v>8</v>
      </c>
      <c r="L140" s="14" t="s">
        <v>65</v>
      </c>
      <c r="M140" t="s">
        <v>3</v>
      </c>
      <c r="N140" s="14">
        <v>0.88</v>
      </c>
      <c r="O140" s="14">
        <v>1.62</v>
      </c>
      <c r="AI140" s="17">
        <f t="shared" si="60"/>
        <v>1.62</v>
      </c>
      <c r="AJ140" s="18">
        <f t="shared" si="42"/>
        <v>0</v>
      </c>
      <c r="AK140" s="18">
        <f t="shared" si="43"/>
        <v>1.62</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v>39184</v>
      </c>
      <c r="B141" s="62" t="s">
        <v>1111</v>
      </c>
      <c r="C141" t="s">
        <v>64</v>
      </c>
      <c r="D141" t="s">
        <v>1109</v>
      </c>
      <c r="E141" t="s">
        <v>65</v>
      </c>
      <c r="F141" t="s">
        <v>432</v>
      </c>
      <c r="G141" t="s">
        <v>448</v>
      </c>
      <c r="H141" s="62" t="s">
        <v>1105</v>
      </c>
      <c r="I141" t="s">
        <v>69</v>
      </c>
      <c r="J141" s="16">
        <v>39184</v>
      </c>
      <c r="K141" s="14">
        <v>4</v>
      </c>
      <c r="L141" s="14" t="s">
        <v>450</v>
      </c>
      <c r="M141" t="s">
        <v>5</v>
      </c>
      <c r="N141" s="14">
        <v>0.5</v>
      </c>
      <c r="O141" s="14">
        <v>0.5</v>
      </c>
      <c r="AI141" s="17">
        <f t="shared" si="60"/>
        <v>0.5</v>
      </c>
      <c r="AJ141" s="18">
        <f t="shared" si="42"/>
        <v>0</v>
      </c>
      <c r="AK141" s="18">
        <f t="shared" si="43"/>
        <v>0.5</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v>39187</v>
      </c>
      <c r="B142" s="62" t="s">
        <v>629</v>
      </c>
      <c r="C142" t="s">
        <v>64</v>
      </c>
      <c r="D142" t="s">
        <v>432</v>
      </c>
      <c r="E142" t="s">
        <v>65</v>
      </c>
      <c r="F142" t="s">
        <v>447</v>
      </c>
      <c r="G142" t="s">
        <v>625</v>
      </c>
      <c r="H142" s="62" t="s">
        <v>630</v>
      </c>
      <c r="I142" t="s">
        <v>70</v>
      </c>
      <c r="J142" s="16">
        <v>39187</v>
      </c>
      <c r="K142" s="14">
        <v>15</v>
      </c>
      <c r="L142" s="14" t="s">
        <v>450</v>
      </c>
      <c r="M142" t="s">
        <v>5</v>
      </c>
      <c r="N142" s="14">
        <v>3.75</v>
      </c>
      <c r="O142" s="14">
        <v>3.75</v>
      </c>
      <c r="AI142" s="17">
        <f t="shared" si="60"/>
        <v>3.75</v>
      </c>
      <c r="AJ142" s="18">
        <f t="shared" si="42"/>
        <v>3.75</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v>39188</v>
      </c>
      <c r="B143" s="62" t="s">
        <v>631</v>
      </c>
      <c r="C143" t="s">
        <v>64</v>
      </c>
      <c r="D143" t="s">
        <v>432</v>
      </c>
      <c r="E143" t="s">
        <v>65</v>
      </c>
      <c r="F143" t="s">
        <v>632</v>
      </c>
      <c r="G143" t="s">
        <v>633</v>
      </c>
      <c r="H143" s="62" t="s">
        <v>634</v>
      </c>
      <c r="I143" t="s">
        <v>70</v>
      </c>
      <c r="J143" s="16">
        <v>39525</v>
      </c>
      <c r="K143" s="14">
        <v>18</v>
      </c>
      <c r="L143" s="14" t="s">
        <v>65</v>
      </c>
      <c r="M143" t="s">
        <v>3</v>
      </c>
      <c r="N143" s="14">
        <v>3.96</v>
      </c>
      <c r="O143" s="14">
        <v>6.04</v>
      </c>
      <c r="AI143" s="17">
        <f t="shared" si="60"/>
        <v>3.96</v>
      </c>
      <c r="AJ143" s="18">
        <f t="shared" si="42"/>
        <v>3.96</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v>39190</v>
      </c>
      <c r="B144" s="62" t="s">
        <v>1112</v>
      </c>
      <c r="C144" t="s">
        <v>64</v>
      </c>
      <c r="D144" t="s">
        <v>1113</v>
      </c>
      <c r="E144" t="s">
        <v>65</v>
      </c>
      <c r="F144" t="s">
        <v>432</v>
      </c>
      <c r="G144" t="s">
        <v>448</v>
      </c>
      <c r="H144" s="62" t="s">
        <v>532</v>
      </c>
      <c r="I144" t="s">
        <v>69</v>
      </c>
      <c r="J144" s="16">
        <v>39191</v>
      </c>
      <c r="K144" s="14">
        <v>18</v>
      </c>
      <c r="L144" s="14" t="s">
        <v>450</v>
      </c>
      <c r="M144" t="s">
        <v>5</v>
      </c>
      <c r="N144" s="14">
        <v>2.25</v>
      </c>
      <c r="O144" s="14">
        <v>2.25</v>
      </c>
      <c r="AI144" s="17">
        <f t="shared" si="60"/>
        <v>2.25</v>
      </c>
      <c r="AJ144" s="18">
        <f t="shared" si="42"/>
        <v>0</v>
      </c>
      <c r="AK144" s="18">
        <f t="shared" si="43"/>
        <v>2.25</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v>39191</v>
      </c>
      <c r="B145" s="62" t="s">
        <v>1114</v>
      </c>
      <c r="C145" t="s">
        <v>64</v>
      </c>
      <c r="D145" t="s">
        <v>1113</v>
      </c>
      <c r="E145" t="s">
        <v>65</v>
      </c>
      <c r="F145" t="s">
        <v>432</v>
      </c>
      <c r="G145" t="s">
        <v>448</v>
      </c>
      <c r="H145" s="62" t="s">
        <v>1105</v>
      </c>
      <c r="I145" t="s">
        <v>69</v>
      </c>
      <c r="J145" s="16">
        <v>39191</v>
      </c>
      <c r="K145" s="14">
        <v>4</v>
      </c>
      <c r="L145" s="14" t="s">
        <v>450</v>
      </c>
      <c r="M145" t="s">
        <v>5</v>
      </c>
      <c r="N145" s="14">
        <v>0.5</v>
      </c>
      <c r="O145" s="14">
        <v>0.5</v>
      </c>
      <c r="AI145" s="17">
        <f t="shared" si="60"/>
        <v>0.5</v>
      </c>
      <c r="AJ145" s="18">
        <f t="shared" si="42"/>
        <v>0</v>
      </c>
      <c r="AK145" s="18">
        <f t="shared" si="43"/>
        <v>0.5</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v>39229</v>
      </c>
      <c r="B146" s="62" t="s">
        <v>635</v>
      </c>
      <c r="C146" t="s">
        <v>64</v>
      </c>
      <c r="D146" t="s">
        <v>432</v>
      </c>
      <c r="E146" t="s">
        <v>65</v>
      </c>
      <c r="F146" s="63" t="s">
        <v>605</v>
      </c>
      <c r="G146" t="s">
        <v>448</v>
      </c>
      <c r="H146" s="62" t="s">
        <v>636</v>
      </c>
      <c r="I146" t="s">
        <v>69</v>
      </c>
      <c r="J146" s="16">
        <v>39368</v>
      </c>
      <c r="K146" s="14">
        <v>20</v>
      </c>
      <c r="L146" s="14" t="s">
        <v>450</v>
      </c>
      <c r="M146" t="s">
        <v>5</v>
      </c>
      <c r="N146" s="14">
        <v>5</v>
      </c>
      <c r="O146" s="14">
        <v>5</v>
      </c>
      <c r="AI146" s="17">
        <f t="shared" si="60"/>
        <v>5</v>
      </c>
      <c r="AJ146" s="18">
        <f t="shared" si="42"/>
        <v>5</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v>39230</v>
      </c>
      <c r="B147" s="62" t="s">
        <v>1115</v>
      </c>
      <c r="C147" t="s">
        <v>64</v>
      </c>
      <c r="D147" t="s">
        <v>638</v>
      </c>
      <c r="E147" t="s">
        <v>65</v>
      </c>
      <c r="F147" t="s">
        <v>432</v>
      </c>
      <c r="G147" t="s">
        <v>448</v>
      </c>
      <c r="H147" s="62" t="s">
        <v>532</v>
      </c>
      <c r="I147" t="s">
        <v>69</v>
      </c>
      <c r="J147" s="16">
        <v>39230</v>
      </c>
      <c r="K147" s="14">
        <v>16</v>
      </c>
      <c r="L147" s="14" t="s">
        <v>450</v>
      </c>
      <c r="M147" t="s">
        <v>5</v>
      </c>
      <c r="N147" s="14">
        <v>2</v>
      </c>
      <c r="O147" s="14">
        <v>2</v>
      </c>
      <c r="AI147" s="17">
        <f t="shared" si="60"/>
        <v>2</v>
      </c>
      <c r="AJ147" s="18">
        <f t="shared" si="42"/>
        <v>0</v>
      </c>
      <c r="AK147" s="18">
        <f t="shared" si="43"/>
        <v>2</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v>39238</v>
      </c>
      <c r="B148" s="62" t="s">
        <v>1116</v>
      </c>
      <c r="C148" t="s">
        <v>64</v>
      </c>
      <c r="D148" t="s">
        <v>1109</v>
      </c>
      <c r="E148" t="s">
        <v>65</v>
      </c>
      <c r="F148" t="s">
        <v>432</v>
      </c>
      <c r="G148" t="s">
        <v>448</v>
      </c>
      <c r="H148" s="62" t="s">
        <v>532</v>
      </c>
      <c r="I148" t="s">
        <v>69</v>
      </c>
      <c r="J148" s="16">
        <v>39238</v>
      </c>
      <c r="K148" s="14">
        <v>10</v>
      </c>
      <c r="L148" s="14" t="s">
        <v>450</v>
      </c>
      <c r="M148" t="s">
        <v>5</v>
      </c>
      <c r="N148" s="14">
        <v>1.25</v>
      </c>
      <c r="O148" s="14">
        <v>1.25</v>
      </c>
      <c r="AI148" s="17">
        <f t="shared" si="60"/>
        <v>1.25</v>
      </c>
      <c r="AJ148" s="18">
        <f t="shared" si="42"/>
        <v>0</v>
      </c>
      <c r="AK148" s="18">
        <f t="shared" si="43"/>
        <v>1.25</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v>39239</v>
      </c>
      <c r="B149" s="62" t="s">
        <v>1117</v>
      </c>
      <c r="C149" t="s">
        <v>64</v>
      </c>
      <c r="D149" t="s">
        <v>638</v>
      </c>
      <c r="E149" t="s">
        <v>65</v>
      </c>
      <c r="F149" t="s">
        <v>432</v>
      </c>
      <c r="G149" t="s">
        <v>448</v>
      </c>
      <c r="H149" s="62" t="s">
        <v>639</v>
      </c>
      <c r="I149" t="s">
        <v>69</v>
      </c>
      <c r="J149" s="16">
        <v>39239</v>
      </c>
      <c r="K149" s="14">
        <v>7</v>
      </c>
      <c r="L149" s="14" t="s">
        <v>65</v>
      </c>
      <c r="M149" t="s">
        <v>4</v>
      </c>
      <c r="N149" s="14">
        <v>0.84</v>
      </c>
      <c r="O149" s="14">
        <v>1.41</v>
      </c>
      <c r="AI149" s="17">
        <f t="shared" si="60"/>
        <v>1.41</v>
      </c>
      <c r="AJ149" s="18">
        <f t="shared" si="42"/>
        <v>0</v>
      </c>
      <c r="AK149" s="18">
        <f t="shared" si="43"/>
        <v>1.41</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v>39239</v>
      </c>
      <c r="B150" s="62" t="s">
        <v>1118</v>
      </c>
      <c r="C150" t="s">
        <v>64</v>
      </c>
      <c r="D150" t="s">
        <v>1109</v>
      </c>
      <c r="E150" t="s">
        <v>65</v>
      </c>
      <c r="F150" t="s">
        <v>432</v>
      </c>
      <c r="G150" t="s">
        <v>625</v>
      </c>
      <c r="H150" s="62" t="s">
        <v>1119</v>
      </c>
      <c r="I150" t="s">
        <v>69</v>
      </c>
      <c r="J150" s="16">
        <v>39288</v>
      </c>
      <c r="K150" s="14">
        <v>18</v>
      </c>
      <c r="L150" s="14" t="s">
        <v>65</v>
      </c>
      <c r="M150" t="s">
        <v>3</v>
      </c>
      <c r="N150" s="14">
        <v>1.98</v>
      </c>
      <c r="O150" s="14">
        <v>3.02</v>
      </c>
      <c r="AI150" s="17">
        <f t="shared" si="60"/>
        <v>3.02</v>
      </c>
      <c r="AJ150" s="18">
        <f t="shared" si="42"/>
        <v>0</v>
      </c>
      <c r="AK150" s="18">
        <f t="shared" si="43"/>
        <v>3.02</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v>39267</v>
      </c>
      <c r="B151" s="62" t="s">
        <v>637</v>
      </c>
      <c r="C151" t="s">
        <v>64</v>
      </c>
      <c r="D151" t="s">
        <v>432</v>
      </c>
      <c r="E151" t="s">
        <v>65</v>
      </c>
      <c r="F151" t="s">
        <v>638</v>
      </c>
      <c r="G151" t="s">
        <v>448</v>
      </c>
      <c r="H151" s="62" t="s">
        <v>639</v>
      </c>
      <c r="I151" t="s">
        <v>69</v>
      </c>
      <c r="J151" s="16">
        <v>39267</v>
      </c>
      <c r="K151" s="14">
        <v>7</v>
      </c>
      <c r="L151" s="14" t="s">
        <v>65</v>
      </c>
      <c r="M151" t="s">
        <v>4</v>
      </c>
      <c r="N151" s="14">
        <v>0.84</v>
      </c>
      <c r="O151" s="14">
        <v>1.41</v>
      </c>
      <c r="AI151" s="17">
        <f t="shared" si="60"/>
        <v>0.84</v>
      </c>
      <c r="AJ151" s="18">
        <f t="shared" si="42"/>
        <v>0.84</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v>39273</v>
      </c>
      <c r="B152" s="62" t="s">
        <v>640</v>
      </c>
      <c r="C152" t="s">
        <v>64</v>
      </c>
      <c r="D152" t="s">
        <v>432</v>
      </c>
      <c r="E152" t="s">
        <v>65</v>
      </c>
      <c r="F152" t="s">
        <v>459</v>
      </c>
      <c r="G152" t="s">
        <v>625</v>
      </c>
      <c r="H152" s="62" t="s">
        <v>641</v>
      </c>
      <c r="I152" t="s">
        <v>70</v>
      </c>
      <c r="J152" s="16">
        <v>39373</v>
      </c>
      <c r="K152" s="14">
        <v>32</v>
      </c>
      <c r="L152" s="14" t="s">
        <v>64</v>
      </c>
      <c r="M152" t="s">
        <v>3</v>
      </c>
      <c r="N152" s="14">
        <v>9.9600000000000009</v>
      </c>
      <c r="O152" s="14">
        <v>7.04</v>
      </c>
      <c r="AI152" s="17">
        <f t="shared" si="60"/>
        <v>9.9600000000000009</v>
      </c>
      <c r="AJ152" s="18">
        <f t="shared" si="42"/>
        <v>9.9600000000000009</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v>39276</v>
      </c>
      <c r="B153" s="62" t="s">
        <v>642</v>
      </c>
      <c r="C153" t="s">
        <v>64</v>
      </c>
      <c r="D153" t="s">
        <v>432</v>
      </c>
      <c r="E153" t="s">
        <v>65</v>
      </c>
      <c r="F153" t="s">
        <v>447</v>
      </c>
      <c r="G153" t="s">
        <v>625</v>
      </c>
      <c r="H153" s="62" t="s">
        <v>643</v>
      </c>
      <c r="I153" t="s">
        <v>70</v>
      </c>
      <c r="J153" s="16">
        <v>39277</v>
      </c>
      <c r="K153" s="14">
        <v>15</v>
      </c>
      <c r="L153" s="14" t="s">
        <v>450</v>
      </c>
      <c r="M153" t="s">
        <v>5</v>
      </c>
      <c r="N153" s="14">
        <v>3.75</v>
      </c>
      <c r="O153" s="14">
        <v>3.75</v>
      </c>
      <c r="AI153" s="17">
        <f t="shared" si="60"/>
        <v>3.75</v>
      </c>
      <c r="AJ153" s="18">
        <f t="shared" si="42"/>
        <v>3.75</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v>39276</v>
      </c>
      <c r="B154" s="62" t="s">
        <v>644</v>
      </c>
      <c r="C154" t="s">
        <v>64</v>
      </c>
      <c r="D154" t="s">
        <v>432</v>
      </c>
      <c r="E154" t="s">
        <v>65</v>
      </c>
      <c r="F154" t="s">
        <v>447</v>
      </c>
      <c r="G154" t="s">
        <v>625</v>
      </c>
      <c r="H154" s="62" t="s">
        <v>645</v>
      </c>
      <c r="I154" t="s">
        <v>70</v>
      </c>
      <c r="J154" s="16">
        <v>39277</v>
      </c>
      <c r="K154" s="14">
        <v>21</v>
      </c>
      <c r="L154" s="14" t="s">
        <v>65</v>
      </c>
      <c r="M154" t="s">
        <v>4</v>
      </c>
      <c r="N154" s="14">
        <v>5.04</v>
      </c>
      <c r="O154" s="14">
        <v>6.46</v>
      </c>
      <c r="AI154" s="17">
        <f t="shared" si="60"/>
        <v>5.04</v>
      </c>
      <c r="AJ154" s="18">
        <f t="shared" si="42"/>
        <v>5.04</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v>39297</v>
      </c>
      <c r="B155" s="62" t="s">
        <v>646</v>
      </c>
      <c r="C155" t="s">
        <v>64</v>
      </c>
      <c r="D155" t="s">
        <v>432</v>
      </c>
      <c r="E155" t="s">
        <v>65</v>
      </c>
      <c r="F155" t="s">
        <v>447</v>
      </c>
      <c r="G155" t="s">
        <v>625</v>
      </c>
      <c r="H155" s="62" t="s">
        <v>647</v>
      </c>
      <c r="I155" t="s">
        <v>70</v>
      </c>
      <c r="J155" s="16">
        <v>39297</v>
      </c>
      <c r="K155" s="14">
        <v>18</v>
      </c>
      <c r="L155" s="14" t="s">
        <v>65</v>
      </c>
      <c r="M155" t="s">
        <v>4</v>
      </c>
      <c r="N155" s="14">
        <v>4.32</v>
      </c>
      <c r="O155" s="14">
        <v>5.68</v>
      </c>
      <c r="AI155" s="17">
        <f t="shared" si="60"/>
        <v>4.32</v>
      </c>
      <c r="AJ155" s="18">
        <f t="shared" si="42"/>
        <v>4.32</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v>39318</v>
      </c>
      <c r="B156" s="62" t="s">
        <v>648</v>
      </c>
      <c r="C156" t="s">
        <v>64</v>
      </c>
      <c r="D156" t="s">
        <v>432</v>
      </c>
      <c r="E156" t="s">
        <v>65</v>
      </c>
      <c r="F156" t="s">
        <v>649</v>
      </c>
      <c r="G156" t="s">
        <v>650</v>
      </c>
      <c r="H156" s="62" t="s">
        <v>651</v>
      </c>
      <c r="I156" t="s">
        <v>70</v>
      </c>
      <c r="J156" s="16">
        <v>39583</v>
      </c>
      <c r="K156" s="14">
        <v>15</v>
      </c>
      <c r="L156" s="14" t="s">
        <v>65</v>
      </c>
      <c r="M156" t="s">
        <v>4</v>
      </c>
      <c r="N156" s="14">
        <v>3.6</v>
      </c>
      <c r="O156" s="14">
        <v>4.9000000000000004</v>
      </c>
      <c r="AI156" s="17">
        <f t="shared" si="60"/>
        <v>3.6</v>
      </c>
      <c r="AJ156" s="18">
        <f t="shared" si="42"/>
        <v>3.6</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v>39318</v>
      </c>
      <c r="B157" s="62" t="s">
        <v>652</v>
      </c>
      <c r="C157" t="s">
        <v>64</v>
      </c>
      <c r="D157" t="s">
        <v>432</v>
      </c>
      <c r="E157" t="s">
        <v>65</v>
      </c>
      <c r="F157" t="s">
        <v>649</v>
      </c>
      <c r="G157" t="s">
        <v>448</v>
      </c>
      <c r="H157" s="62" t="s">
        <v>532</v>
      </c>
      <c r="I157" t="s">
        <v>70</v>
      </c>
      <c r="J157" s="16">
        <v>39318</v>
      </c>
      <c r="K157" s="14">
        <v>18</v>
      </c>
      <c r="L157" s="14" t="s">
        <v>64</v>
      </c>
      <c r="M157" t="s">
        <v>4</v>
      </c>
      <c r="N157" s="14">
        <v>5.68</v>
      </c>
      <c r="O157" s="14">
        <v>4.32</v>
      </c>
      <c r="AI157" s="17">
        <f t="shared" si="60"/>
        <v>5.68</v>
      </c>
      <c r="AJ157" s="18">
        <f t="shared" si="42"/>
        <v>5.68</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v>39323</v>
      </c>
      <c r="B158" s="62" t="s">
        <v>1120</v>
      </c>
      <c r="C158" t="s">
        <v>64</v>
      </c>
      <c r="D158" t="s">
        <v>903</v>
      </c>
      <c r="E158" t="s">
        <v>65</v>
      </c>
      <c r="F158" t="s">
        <v>432</v>
      </c>
      <c r="G158" t="s">
        <v>448</v>
      </c>
      <c r="H158" s="62" t="s">
        <v>532</v>
      </c>
      <c r="I158" t="s">
        <v>69</v>
      </c>
      <c r="J158" s="16">
        <v>39359</v>
      </c>
      <c r="K158" s="14">
        <v>18</v>
      </c>
      <c r="L158" s="14" t="s">
        <v>65</v>
      </c>
      <c r="M158" t="s">
        <v>4</v>
      </c>
      <c r="N158" s="14">
        <v>2.16</v>
      </c>
      <c r="O158" s="14">
        <v>2.84</v>
      </c>
      <c r="AI158" s="17">
        <f t="shared" si="60"/>
        <v>2.84</v>
      </c>
      <c r="AJ158" s="18">
        <f t="shared" si="42"/>
        <v>0</v>
      </c>
      <c r="AK158" s="18">
        <f t="shared" si="43"/>
        <v>2.84</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v>39326</v>
      </c>
      <c r="B159" s="62" t="s">
        <v>653</v>
      </c>
      <c r="C159" t="s">
        <v>64</v>
      </c>
      <c r="D159" t="s">
        <v>432</v>
      </c>
      <c r="E159" t="s">
        <v>65</v>
      </c>
      <c r="F159" t="s">
        <v>556</v>
      </c>
      <c r="G159" t="s">
        <v>511</v>
      </c>
      <c r="H159" s="62" t="s">
        <v>654</v>
      </c>
      <c r="I159" t="s">
        <v>70</v>
      </c>
      <c r="J159" s="16">
        <v>39441</v>
      </c>
      <c r="K159" s="14">
        <v>32</v>
      </c>
      <c r="L159" s="14" t="s">
        <v>65</v>
      </c>
      <c r="M159" t="s">
        <v>4</v>
      </c>
      <c r="N159" s="14">
        <v>7.68</v>
      </c>
      <c r="O159" s="14">
        <v>9.32</v>
      </c>
      <c r="AI159" s="17">
        <f t="shared" si="60"/>
        <v>7.68</v>
      </c>
      <c r="AJ159" s="18">
        <f t="shared" si="42"/>
        <v>7.68</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v>39335</v>
      </c>
      <c r="B160" s="62" t="s">
        <v>1121</v>
      </c>
      <c r="C160" t="s">
        <v>64</v>
      </c>
      <c r="D160" t="s">
        <v>1122</v>
      </c>
      <c r="E160" t="s">
        <v>65</v>
      </c>
      <c r="F160" t="s">
        <v>432</v>
      </c>
      <c r="G160" t="s">
        <v>1123</v>
      </c>
      <c r="H160" s="62" t="s">
        <v>1124</v>
      </c>
      <c r="I160" t="s">
        <v>69</v>
      </c>
      <c r="J160" s="16">
        <v>39346</v>
      </c>
      <c r="K160" s="14">
        <v>18</v>
      </c>
      <c r="L160" s="14" t="s">
        <v>65</v>
      </c>
      <c r="M160" t="s">
        <v>3</v>
      </c>
      <c r="N160" s="14">
        <v>1.98</v>
      </c>
      <c r="O160" s="14">
        <v>3.02</v>
      </c>
      <c r="AI160" s="17">
        <f t="shared" si="60"/>
        <v>3.02</v>
      </c>
      <c r="AJ160" s="18">
        <f t="shared" si="42"/>
        <v>0</v>
      </c>
      <c r="AK160" s="18">
        <f t="shared" si="43"/>
        <v>3.02</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v>39345</v>
      </c>
      <c r="B161" s="62" t="s">
        <v>1125</v>
      </c>
      <c r="C161" t="s">
        <v>64</v>
      </c>
      <c r="D161" t="s">
        <v>1126</v>
      </c>
      <c r="E161" t="s">
        <v>65</v>
      </c>
      <c r="F161" t="s">
        <v>432</v>
      </c>
      <c r="G161" t="s">
        <v>438</v>
      </c>
      <c r="H161" s="62" t="s">
        <v>1127</v>
      </c>
      <c r="I161" t="s">
        <v>69</v>
      </c>
      <c r="J161" s="16">
        <v>39506</v>
      </c>
      <c r="K161" s="14">
        <v>41</v>
      </c>
      <c r="L161" s="14" t="s">
        <v>65</v>
      </c>
      <c r="M161" t="s">
        <v>3</v>
      </c>
      <c r="N161" s="14">
        <v>4.51</v>
      </c>
      <c r="O161" s="14">
        <v>6.24</v>
      </c>
      <c r="AI161" s="17">
        <f t="shared" si="60"/>
        <v>6.24</v>
      </c>
      <c r="AJ161" s="18">
        <f t="shared" si="42"/>
        <v>0</v>
      </c>
      <c r="AK161" s="18">
        <f t="shared" si="43"/>
        <v>6.24</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v>39346</v>
      </c>
      <c r="B162" s="62" t="s">
        <v>1128</v>
      </c>
      <c r="C162" t="s">
        <v>64</v>
      </c>
      <c r="D162" t="s">
        <v>903</v>
      </c>
      <c r="E162" t="s">
        <v>65</v>
      </c>
      <c r="F162" t="s">
        <v>432</v>
      </c>
      <c r="G162" t="s">
        <v>448</v>
      </c>
      <c r="H162" s="62" t="s">
        <v>504</v>
      </c>
      <c r="I162" t="s">
        <v>69</v>
      </c>
      <c r="J162" s="16">
        <v>39346</v>
      </c>
      <c r="K162" s="14">
        <v>18</v>
      </c>
      <c r="L162" s="14" t="s">
        <v>65</v>
      </c>
      <c r="M162" t="s">
        <v>4</v>
      </c>
      <c r="N162" s="14">
        <v>2.16</v>
      </c>
      <c r="O162" s="14">
        <v>2.84</v>
      </c>
      <c r="AI162" s="17">
        <f t="shared" si="60"/>
        <v>2.84</v>
      </c>
      <c r="AJ162" s="18">
        <f t="shared" si="42"/>
        <v>0</v>
      </c>
      <c r="AK162" s="18">
        <f t="shared" si="43"/>
        <v>2.84</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v>39351</v>
      </c>
      <c r="B163" s="62" t="s">
        <v>1129</v>
      </c>
      <c r="C163" t="s">
        <v>64</v>
      </c>
      <c r="D163" t="s">
        <v>857</v>
      </c>
      <c r="E163" t="s">
        <v>65</v>
      </c>
      <c r="F163" t="s">
        <v>432</v>
      </c>
      <c r="G163" t="s">
        <v>503</v>
      </c>
      <c r="H163" s="62" t="s">
        <v>1130</v>
      </c>
      <c r="I163" t="s">
        <v>69</v>
      </c>
      <c r="J163" s="16">
        <v>39504</v>
      </c>
      <c r="K163" s="14">
        <v>12</v>
      </c>
      <c r="L163" s="14" t="s">
        <v>450</v>
      </c>
      <c r="M163" t="s">
        <v>5</v>
      </c>
      <c r="N163" s="14">
        <v>1.5</v>
      </c>
      <c r="O163" s="14">
        <v>1.5</v>
      </c>
      <c r="AI163" s="17">
        <f t="shared" si="60"/>
        <v>1.5</v>
      </c>
      <c r="AJ163" s="18">
        <f t="shared" si="42"/>
        <v>0</v>
      </c>
      <c r="AK163" s="18">
        <f t="shared" si="43"/>
        <v>1.5</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v>39359</v>
      </c>
      <c r="B164" s="62" t="s">
        <v>655</v>
      </c>
      <c r="C164" t="s">
        <v>64</v>
      </c>
      <c r="D164" t="s">
        <v>432</v>
      </c>
      <c r="E164" t="s">
        <v>65</v>
      </c>
      <c r="F164" t="s">
        <v>656</v>
      </c>
      <c r="G164" t="s">
        <v>456</v>
      </c>
      <c r="H164" s="62" t="s">
        <v>657</v>
      </c>
      <c r="I164" t="s">
        <v>69</v>
      </c>
      <c r="J164" s="16">
        <v>39359</v>
      </c>
      <c r="K164" s="14">
        <v>12</v>
      </c>
      <c r="L164" s="14" t="s">
        <v>64</v>
      </c>
      <c r="M164" t="s">
        <v>3</v>
      </c>
      <c r="N164" s="14">
        <v>2.1800000000000002</v>
      </c>
      <c r="O164" s="14">
        <v>1.32</v>
      </c>
      <c r="AI164" s="17">
        <f t="shared" si="60"/>
        <v>2.1800000000000002</v>
      </c>
      <c r="AJ164" s="18">
        <f t="shared" si="42"/>
        <v>2.1800000000000002</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v>39367</v>
      </c>
      <c r="B165" s="62" t="s">
        <v>658</v>
      </c>
      <c r="C165" t="s">
        <v>64</v>
      </c>
      <c r="D165" t="s">
        <v>432</v>
      </c>
      <c r="E165" t="s">
        <v>65</v>
      </c>
      <c r="F165" t="s">
        <v>659</v>
      </c>
      <c r="G165" t="s">
        <v>650</v>
      </c>
      <c r="H165" s="62" t="s">
        <v>660</v>
      </c>
      <c r="I165" t="s">
        <v>84</v>
      </c>
      <c r="J165" s="16">
        <v>39788</v>
      </c>
      <c r="K165" s="14">
        <v>21</v>
      </c>
      <c r="L165" s="14" t="s">
        <v>64</v>
      </c>
      <c r="M165" t="s">
        <v>3</v>
      </c>
      <c r="N165" s="14">
        <v>6.88</v>
      </c>
      <c r="O165" s="14">
        <v>4.62</v>
      </c>
      <c r="P165" t="s">
        <v>64</v>
      </c>
      <c r="Q165" t="s">
        <v>661</v>
      </c>
      <c r="R165" t="s">
        <v>65</v>
      </c>
      <c r="S165" t="s">
        <v>662</v>
      </c>
      <c r="T165" t="s">
        <v>64</v>
      </c>
      <c r="U165" t="s">
        <v>663</v>
      </c>
      <c r="V165" t="s">
        <v>65</v>
      </c>
      <c r="W165" t="s">
        <v>664</v>
      </c>
      <c r="X165" t="s">
        <v>65</v>
      </c>
      <c r="Y165" t="s">
        <v>665</v>
      </c>
      <c r="Z165" t="s">
        <v>64</v>
      </c>
      <c r="AA165" t="s">
        <v>666</v>
      </c>
      <c r="AB165" t="s">
        <v>64</v>
      </c>
      <c r="AC165" t="s">
        <v>667</v>
      </c>
      <c r="AD165" t="s">
        <v>64</v>
      </c>
      <c r="AE165" t="s">
        <v>668</v>
      </c>
      <c r="AI165" s="17">
        <f t="shared" si="60"/>
        <v>6.88</v>
      </c>
      <c r="AJ165" s="18">
        <f t="shared" si="42"/>
        <v>6.88</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v>39372</v>
      </c>
      <c r="B166" s="62" t="s">
        <v>669</v>
      </c>
      <c r="C166" t="s">
        <v>64</v>
      </c>
      <c r="D166" t="s">
        <v>432</v>
      </c>
      <c r="E166" t="s">
        <v>65</v>
      </c>
      <c r="F166" t="s">
        <v>433</v>
      </c>
      <c r="G166" t="s">
        <v>625</v>
      </c>
      <c r="H166" s="62" t="s">
        <v>670</v>
      </c>
      <c r="I166" t="s">
        <v>70</v>
      </c>
      <c r="J166" s="16">
        <v>39373</v>
      </c>
      <c r="K166" s="14">
        <v>30</v>
      </c>
      <c r="L166" s="14" t="s">
        <v>64</v>
      </c>
      <c r="M166" t="s">
        <v>3</v>
      </c>
      <c r="N166" s="14">
        <v>9.4</v>
      </c>
      <c r="O166" s="14">
        <v>6.6</v>
      </c>
      <c r="AI166" s="17">
        <f t="shared" si="60"/>
        <v>9.4</v>
      </c>
      <c r="AJ166" s="18">
        <f t="shared" si="42"/>
        <v>9.4</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v>39376</v>
      </c>
      <c r="B167" s="62" t="s">
        <v>671</v>
      </c>
      <c r="C167" t="s">
        <v>64</v>
      </c>
      <c r="D167" t="s">
        <v>432</v>
      </c>
      <c r="E167" t="s">
        <v>65</v>
      </c>
      <c r="F167" t="s">
        <v>656</v>
      </c>
      <c r="G167" t="s">
        <v>511</v>
      </c>
      <c r="H167" s="62" t="s">
        <v>672</v>
      </c>
      <c r="I167" t="s">
        <v>69</v>
      </c>
      <c r="J167" s="16">
        <v>39376</v>
      </c>
      <c r="K167" s="14">
        <v>12</v>
      </c>
      <c r="L167" s="14" t="s">
        <v>64</v>
      </c>
      <c r="M167" t="s">
        <v>3</v>
      </c>
      <c r="N167" s="14">
        <v>2.1800000000000002</v>
      </c>
      <c r="O167" s="14">
        <v>1.32</v>
      </c>
      <c r="AI167" s="17">
        <f t="shared" si="60"/>
        <v>2.1800000000000002</v>
      </c>
      <c r="AJ167" s="18">
        <f t="shared" si="42"/>
        <v>2.1800000000000002</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v>39376</v>
      </c>
      <c r="B168" s="62" t="s">
        <v>1131</v>
      </c>
      <c r="C168" t="s">
        <v>64</v>
      </c>
      <c r="D168" t="s">
        <v>656</v>
      </c>
      <c r="E168" t="s">
        <v>65</v>
      </c>
      <c r="F168" t="s">
        <v>432</v>
      </c>
      <c r="G168" t="s">
        <v>511</v>
      </c>
      <c r="H168" s="62" t="s">
        <v>516</v>
      </c>
      <c r="I168" t="s">
        <v>69</v>
      </c>
      <c r="J168" s="16">
        <v>39405</v>
      </c>
      <c r="K168" s="14">
        <v>14</v>
      </c>
      <c r="L168" s="14" t="s">
        <v>450</v>
      </c>
      <c r="M168" t="s">
        <v>5</v>
      </c>
      <c r="N168" s="14">
        <v>1.75</v>
      </c>
      <c r="O168" s="14">
        <v>1.75</v>
      </c>
      <c r="AI168" s="17">
        <f t="shared" si="60"/>
        <v>1.75</v>
      </c>
      <c r="AJ168" s="18">
        <f t="shared" si="42"/>
        <v>0</v>
      </c>
      <c r="AK168" s="18">
        <f t="shared" si="43"/>
        <v>1.75</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v>39386</v>
      </c>
      <c r="B169" s="62" t="s">
        <v>1132</v>
      </c>
      <c r="C169" t="s">
        <v>64</v>
      </c>
      <c r="D169" t="s">
        <v>1133</v>
      </c>
      <c r="E169" t="s">
        <v>65</v>
      </c>
      <c r="F169" t="s">
        <v>432</v>
      </c>
      <c r="G169" t="s">
        <v>442</v>
      </c>
      <c r="H169" s="62" t="s">
        <v>793</v>
      </c>
      <c r="I169" t="s">
        <v>69</v>
      </c>
      <c r="J169" s="16">
        <v>39977</v>
      </c>
      <c r="K169" s="14">
        <v>14</v>
      </c>
      <c r="L169" s="14" t="s">
        <v>65</v>
      </c>
      <c r="M169" t="s">
        <v>4</v>
      </c>
      <c r="N169" s="14">
        <v>1.68</v>
      </c>
      <c r="O169" s="14">
        <v>2.3199999999999998</v>
      </c>
      <c r="AI169" s="17">
        <f t="shared" si="60"/>
        <v>2.3199999999999998</v>
      </c>
      <c r="AJ169" s="18">
        <f t="shared" si="42"/>
        <v>0</v>
      </c>
      <c r="AK169" s="18">
        <f t="shared" si="43"/>
        <v>2.3199999999999998</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v>39407</v>
      </c>
      <c r="B170" s="62" t="s">
        <v>1134</v>
      </c>
      <c r="C170" t="s">
        <v>64</v>
      </c>
      <c r="D170" t="s">
        <v>1135</v>
      </c>
      <c r="E170" t="s">
        <v>65</v>
      </c>
      <c r="F170" t="s">
        <v>432</v>
      </c>
      <c r="G170" t="s">
        <v>448</v>
      </c>
      <c r="H170" s="62" t="s">
        <v>532</v>
      </c>
      <c r="I170" t="s">
        <v>69</v>
      </c>
      <c r="J170" s="16">
        <v>39407</v>
      </c>
      <c r="K170" s="14">
        <v>18</v>
      </c>
      <c r="L170" s="14" t="s">
        <v>450</v>
      </c>
      <c r="M170" t="s">
        <v>5</v>
      </c>
      <c r="N170" s="14">
        <v>2.25</v>
      </c>
      <c r="O170" s="14">
        <v>2.25</v>
      </c>
      <c r="AI170" s="17">
        <f t="shared" si="60"/>
        <v>2.25</v>
      </c>
      <c r="AJ170" s="18">
        <f t="shared" si="42"/>
        <v>0</v>
      </c>
      <c r="AK170" s="18">
        <f t="shared" si="43"/>
        <v>2.25</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v>39434</v>
      </c>
      <c r="B171" s="62" t="s">
        <v>1136</v>
      </c>
      <c r="C171" t="s">
        <v>64</v>
      </c>
      <c r="D171" t="s">
        <v>1137</v>
      </c>
      <c r="E171" t="s">
        <v>65</v>
      </c>
      <c r="F171" t="s">
        <v>432</v>
      </c>
      <c r="G171" t="s">
        <v>448</v>
      </c>
      <c r="H171" s="62" t="s">
        <v>532</v>
      </c>
      <c r="I171" t="s">
        <v>69</v>
      </c>
      <c r="J171" s="16">
        <v>39434</v>
      </c>
      <c r="K171" s="14">
        <v>18</v>
      </c>
      <c r="L171" s="14" t="s">
        <v>450</v>
      </c>
      <c r="M171" t="s">
        <v>5</v>
      </c>
      <c r="N171" s="14">
        <v>2.25</v>
      </c>
      <c r="O171" s="14">
        <v>2.25</v>
      </c>
      <c r="AI171" s="17">
        <f t="shared" si="60"/>
        <v>2.25</v>
      </c>
      <c r="AJ171" s="18">
        <f t="shared" si="42"/>
        <v>0</v>
      </c>
      <c r="AK171" s="18">
        <f t="shared" si="43"/>
        <v>2.25</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v>39436</v>
      </c>
      <c r="B172" s="62" t="s">
        <v>1138</v>
      </c>
      <c r="C172" t="s">
        <v>64</v>
      </c>
      <c r="D172" t="s">
        <v>749</v>
      </c>
      <c r="E172" t="s">
        <v>65</v>
      </c>
      <c r="F172" t="s">
        <v>432</v>
      </c>
      <c r="G172" t="s">
        <v>448</v>
      </c>
      <c r="H172" s="62" t="s">
        <v>532</v>
      </c>
      <c r="I172" t="s">
        <v>69</v>
      </c>
      <c r="J172" s="16">
        <v>39471</v>
      </c>
      <c r="K172" s="14">
        <v>18</v>
      </c>
      <c r="L172" s="14" t="s">
        <v>450</v>
      </c>
      <c r="M172" t="s">
        <v>5</v>
      </c>
      <c r="N172" s="14">
        <v>2.25</v>
      </c>
      <c r="O172" s="14">
        <v>2.25</v>
      </c>
      <c r="AI172" s="17">
        <f t="shared" si="60"/>
        <v>2.25</v>
      </c>
      <c r="AJ172" s="18">
        <f t="shared" si="42"/>
        <v>0</v>
      </c>
      <c r="AK172" s="18">
        <f t="shared" si="43"/>
        <v>2.25</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v>39445</v>
      </c>
      <c r="B173" s="62" t="s">
        <v>1139</v>
      </c>
      <c r="C173" t="s">
        <v>64</v>
      </c>
      <c r="D173" t="s">
        <v>677</v>
      </c>
      <c r="E173" t="s">
        <v>65</v>
      </c>
      <c r="F173" t="s">
        <v>432</v>
      </c>
      <c r="G173" t="s">
        <v>1123</v>
      </c>
      <c r="H173" s="62" t="s">
        <v>1140</v>
      </c>
      <c r="I173" t="s">
        <v>69</v>
      </c>
      <c r="J173" s="16">
        <v>39489</v>
      </c>
      <c r="K173" s="14">
        <v>18</v>
      </c>
      <c r="L173" s="14" t="s">
        <v>450</v>
      </c>
      <c r="M173" t="s">
        <v>5</v>
      </c>
      <c r="N173" s="14">
        <v>2.25</v>
      </c>
      <c r="O173" s="14">
        <v>2.25</v>
      </c>
      <c r="AI173" s="17">
        <f t="shared" si="60"/>
        <v>2.25</v>
      </c>
      <c r="AJ173" s="18">
        <f t="shared" si="42"/>
        <v>0</v>
      </c>
      <c r="AK173" s="18">
        <f t="shared" si="43"/>
        <v>2.25</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v>39451</v>
      </c>
      <c r="B174" s="62" t="s">
        <v>1141</v>
      </c>
      <c r="C174" t="s">
        <v>64</v>
      </c>
      <c r="D174" t="s">
        <v>1142</v>
      </c>
      <c r="E174" t="s">
        <v>65</v>
      </c>
      <c r="F174" t="s">
        <v>432</v>
      </c>
      <c r="G174" t="s">
        <v>442</v>
      </c>
      <c r="H174" s="62" t="s">
        <v>790</v>
      </c>
      <c r="I174" t="s">
        <v>69</v>
      </c>
      <c r="J174" s="16">
        <v>39451</v>
      </c>
      <c r="K174" s="14">
        <v>12</v>
      </c>
      <c r="L174" s="14" t="s">
        <v>65</v>
      </c>
      <c r="M174" t="s">
        <v>4</v>
      </c>
      <c r="N174" s="14">
        <v>1.44</v>
      </c>
      <c r="O174" s="14">
        <v>2.06</v>
      </c>
      <c r="AI174" s="17">
        <f t="shared" si="60"/>
        <v>2.06</v>
      </c>
      <c r="AJ174" s="18">
        <f t="shared" si="42"/>
        <v>0</v>
      </c>
      <c r="AK174" s="18">
        <f t="shared" si="43"/>
        <v>2.06</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v>39451</v>
      </c>
      <c r="B175" s="62" t="s">
        <v>1143</v>
      </c>
      <c r="C175" t="s">
        <v>64</v>
      </c>
      <c r="D175" t="s">
        <v>1142</v>
      </c>
      <c r="E175" t="s">
        <v>65</v>
      </c>
      <c r="F175" t="s">
        <v>432</v>
      </c>
      <c r="G175" t="s">
        <v>442</v>
      </c>
      <c r="H175" s="62" t="s">
        <v>1144</v>
      </c>
      <c r="I175" t="s">
        <v>69</v>
      </c>
      <c r="J175" s="16">
        <v>40450</v>
      </c>
      <c r="K175" s="14">
        <v>32</v>
      </c>
      <c r="L175" s="14" t="s">
        <v>450</v>
      </c>
      <c r="M175" t="s">
        <v>5</v>
      </c>
      <c r="N175" s="14">
        <v>4</v>
      </c>
      <c r="O175" s="14">
        <v>4</v>
      </c>
      <c r="AI175" s="17">
        <f t="shared" si="60"/>
        <v>4</v>
      </c>
      <c r="AJ175" s="18">
        <f t="shared" si="42"/>
        <v>0</v>
      </c>
      <c r="AK175" s="18">
        <f t="shared" si="43"/>
        <v>4</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v>39468</v>
      </c>
      <c r="B176" s="62" t="s">
        <v>1145</v>
      </c>
      <c r="C176" t="s">
        <v>64</v>
      </c>
      <c r="D176" t="s">
        <v>1146</v>
      </c>
      <c r="E176" t="s">
        <v>65</v>
      </c>
      <c r="F176" t="s">
        <v>432</v>
      </c>
      <c r="G176" t="s">
        <v>456</v>
      </c>
      <c r="H176" s="62" t="s">
        <v>1079</v>
      </c>
      <c r="I176" t="s">
        <v>69</v>
      </c>
      <c r="J176" s="16">
        <v>39476</v>
      </c>
      <c r="K176" s="14">
        <v>7</v>
      </c>
      <c r="L176" s="14" t="s">
        <v>65</v>
      </c>
      <c r="M176" t="s">
        <v>4</v>
      </c>
      <c r="N176" s="14">
        <v>0.84</v>
      </c>
      <c r="O176" s="14">
        <v>1.41</v>
      </c>
      <c r="AI176" s="17">
        <f t="shared" si="60"/>
        <v>1.41</v>
      </c>
      <c r="AJ176" s="18">
        <f t="shared" si="42"/>
        <v>0</v>
      </c>
      <c r="AK176" s="18">
        <f t="shared" si="43"/>
        <v>1.41</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v>39468</v>
      </c>
      <c r="B177" s="62" t="s">
        <v>1147</v>
      </c>
      <c r="C177" t="s">
        <v>64</v>
      </c>
      <c r="D177" t="s">
        <v>674</v>
      </c>
      <c r="E177" t="s">
        <v>65</v>
      </c>
      <c r="F177" t="s">
        <v>432</v>
      </c>
      <c r="G177" t="s">
        <v>448</v>
      </c>
      <c r="H177" s="62" t="s">
        <v>675</v>
      </c>
      <c r="I177" t="s">
        <v>69</v>
      </c>
      <c r="J177" s="16">
        <v>39468</v>
      </c>
      <c r="K177" s="14">
        <v>6</v>
      </c>
      <c r="L177" s="14" t="s">
        <v>65</v>
      </c>
      <c r="M177" t="s">
        <v>4</v>
      </c>
      <c r="N177" s="14">
        <v>0.72</v>
      </c>
      <c r="O177" s="14">
        <v>1.28</v>
      </c>
      <c r="AI177" s="17">
        <f t="shared" si="60"/>
        <v>1.28</v>
      </c>
      <c r="AJ177" s="18">
        <f t="shared" si="42"/>
        <v>0</v>
      </c>
      <c r="AK177" s="18">
        <f t="shared" si="43"/>
        <v>1.28</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v>39470</v>
      </c>
      <c r="B178" s="62" t="s">
        <v>1148</v>
      </c>
      <c r="C178" t="s">
        <v>64</v>
      </c>
      <c r="D178" t="s">
        <v>677</v>
      </c>
      <c r="E178" t="s">
        <v>65</v>
      </c>
      <c r="F178" t="s">
        <v>432</v>
      </c>
      <c r="G178" t="s">
        <v>448</v>
      </c>
      <c r="H178" s="62" t="s">
        <v>675</v>
      </c>
      <c r="I178" t="s">
        <v>69</v>
      </c>
      <c r="J178" s="16">
        <v>39471</v>
      </c>
      <c r="K178" s="14">
        <v>6</v>
      </c>
      <c r="L178" s="14" t="s">
        <v>65</v>
      </c>
      <c r="M178" t="s">
        <v>3</v>
      </c>
      <c r="N178" s="14">
        <v>0.66</v>
      </c>
      <c r="O178" s="14">
        <v>1.34</v>
      </c>
      <c r="AI178" s="17">
        <f t="shared" si="60"/>
        <v>1.34</v>
      </c>
      <c r="AJ178" s="18">
        <f t="shared" si="42"/>
        <v>0</v>
      </c>
      <c r="AK178" s="18">
        <f t="shared" si="43"/>
        <v>1.34</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v>39481</v>
      </c>
      <c r="B179" s="62" t="s">
        <v>1149</v>
      </c>
      <c r="C179" t="s">
        <v>64</v>
      </c>
      <c r="D179" t="s">
        <v>674</v>
      </c>
      <c r="E179" t="s">
        <v>65</v>
      </c>
      <c r="F179" t="s">
        <v>432</v>
      </c>
      <c r="G179" t="s">
        <v>448</v>
      </c>
      <c r="H179" s="62" t="s">
        <v>1046</v>
      </c>
      <c r="I179" t="s">
        <v>69</v>
      </c>
      <c r="J179" s="16">
        <v>39595</v>
      </c>
      <c r="K179" s="14">
        <v>13</v>
      </c>
      <c r="L179" s="14" t="s">
        <v>450</v>
      </c>
      <c r="M179" t="s">
        <v>5</v>
      </c>
      <c r="N179" s="14">
        <v>1.625</v>
      </c>
      <c r="O179" s="14">
        <v>1.625</v>
      </c>
      <c r="AI179" s="17">
        <f t="shared" si="60"/>
        <v>1.625</v>
      </c>
      <c r="AJ179" s="18">
        <f t="shared" si="42"/>
        <v>0</v>
      </c>
      <c r="AK179" s="18">
        <f t="shared" si="43"/>
        <v>1.625</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v>39484</v>
      </c>
      <c r="B180" s="62" t="s">
        <v>673</v>
      </c>
      <c r="C180" t="s">
        <v>64</v>
      </c>
      <c r="D180" t="s">
        <v>432</v>
      </c>
      <c r="E180" t="s">
        <v>65</v>
      </c>
      <c r="F180" t="s">
        <v>674</v>
      </c>
      <c r="G180" t="s">
        <v>448</v>
      </c>
      <c r="H180" s="62" t="s">
        <v>675</v>
      </c>
      <c r="I180" t="s">
        <v>69</v>
      </c>
      <c r="J180" s="16">
        <v>39484</v>
      </c>
      <c r="K180" s="14">
        <v>6</v>
      </c>
      <c r="L180" s="14" t="s">
        <v>65</v>
      </c>
      <c r="M180" t="s">
        <v>4</v>
      </c>
      <c r="N180" s="14">
        <v>0.72</v>
      </c>
      <c r="O180" s="14">
        <v>1.28</v>
      </c>
      <c r="AI180" s="17">
        <f t="shared" si="60"/>
        <v>0.72</v>
      </c>
      <c r="AJ180" s="18">
        <f t="shared" si="42"/>
        <v>0.72</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v>39485</v>
      </c>
      <c r="B181" s="62" t="s">
        <v>1150</v>
      </c>
      <c r="C181" t="s">
        <v>64</v>
      </c>
      <c r="D181" t="s">
        <v>749</v>
      </c>
      <c r="E181" t="s">
        <v>65</v>
      </c>
      <c r="F181" t="s">
        <v>432</v>
      </c>
      <c r="G181" t="s">
        <v>448</v>
      </c>
      <c r="H181" s="62" t="s">
        <v>1046</v>
      </c>
      <c r="I181" t="s">
        <v>69</v>
      </c>
      <c r="J181" s="16">
        <v>39749</v>
      </c>
      <c r="K181" s="14">
        <v>37</v>
      </c>
      <c r="L181" s="14" t="s">
        <v>64</v>
      </c>
      <c r="M181" t="s">
        <v>3</v>
      </c>
      <c r="N181" s="14">
        <v>5.68</v>
      </c>
      <c r="O181" s="14">
        <v>4.07</v>
      </c>
      <c r="AI181" s="17">
        <f t="shared" si="60"/>
        <v>4.07</v>
      </c>
      <c r="AJ181" s="18">
        <f t="shared" si="42"/>
        <v>0</v>
      </c>
      <c r="AK181" s="18">
        <f t="shared" si="43"/>
        <v>4.07</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v>39499</v>
      </c>
      <c r="B182" s="62" t="s">
        <v>676</v>
      </c>
      <c r="C182" t="s">
        <v>64</v>
      </c>
      <c r="D182" t="s">
        <v>432</v>
      </c>
      <c r="E182" t="s">
        <v>65</v>
      </c>
      <c r="F182" t="s">
        <v>677</v>
      </c>
      <c r="G182" t="s">
        <v>448</v>
      </c>
      <c r="H182" s="62" t="s">
        <v>675</v>
      </c>
      <c r="I182" t="s">
        <v>69</v>
      </c>
      <c r="J182" s="16">
        <v>39499</v>
      </c>
      <c r="K182" s="14">
        <v>6</v>
      </c>
      <c r="L182" s="14" t="s">
        <v>450</v>
      </c>
      <c r="M182" t="s">
        <v>5</v>
      </c>
      <c r="N182" s="14">
        <v>0.75</v>
      </c>
      <c r="O182" s="14">
        <v>0.75</v>
      </c>
      <c r="AI182" s="17">
        <f t="shared" si="60"/>
        <v>0.75</v>
      </c>
      <c r="AJ182" s="18">
        <f t="shared" si="42"/>
        <v>0.75</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v>39500</v>
      </c>
      <c r="B183" s="62" t="s">
        <v>678</v>
      </c>
      <c r="C183" t="s">
        <v>64</v>
      </c>
      <c r="D183" t="s">
        <v>432</v>
      </c>
      <c r="E183" t="s">
        <v>65</v>
      </c>
      <c r="F183" t="s">
        <v>556</v>
      </c>
      <c r="G183" t="s">
        <v>511</v>
      </c>
      <c r="H183" s="62" t="s">
        <v>679</v>
      </c>
      <c r="I183" t="s">
        <v>70</v>
      </c>
      <c r="J183" s="16">
        <v>39500</v>
      </c>
      <c r="K183" s="14">
        <v>18</v>
      </c>
      <c r="L183" s="14" t="s">
        <v>450</v>
      </c>
      <c r="M183" t="s">
        <v>5</v>
      </c>
      <c r="N183" s="14">
        <v>4.5</v>
      </c>
      <c r="O183" s="14">
        <v>4.5</v>
      </c>
      <c r="AI183" s="17">
        <f t="shared" si="60"/>
        <v>4.5</v>
      </c>
      <c r="AJ183" s="18">
        <f t="shared" si="42"/>
        <v>4.5</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v>39521</v>
      </c>
      <c r="B184" s="62" t="s">
        <v>680</v>
      </c>
      <c r="C184" t="s">
        <v>64</v>
      </c>
      <c r="D184" t="s">
        <v>432</v>
      </c>
      <c r="E184" t="s">
        <v>65</v>
      </c>
      <c r="F184" t="s">
        <v>556</v>
      </c>
      <c r="G184" t="s">
        <v>511</v>
      </c>
      <c r="H184" s="62" t="s">
        <v>681</v>
      </c>
      <c r="I184" t="s">
        <v>70</v>
      </c>
      <c r="J184" s="16">
        <v>39521</v>
      </c>
      <c r="K184" s="14">
        <v>3</v>
      </c>
      <c r="L184" s="14" t="s">
        <v>65</v>
      </c>
      <c r="M184" t="s">
        <v>3</v>
      </c>
      <c r="N184" s="14">
        <v>0.66</v>
      </c>
      <c r="O184" s="14">
        <v>1.84</v>
      </c>
      <c r="AI184" s="17">
        <f t="shared" si="60"/>
        <v>0.66</v>
      </c>
      <c r="AJ184" s="18">
        <f t="shared" si="42"/>
        <v>0.66</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v>39527</v>
      </c>
      <c r="B185" s="62" t="s">
        <v>682</v>
      </c>
      <c r="C185" t="s">
        <v>64</v>
      </c>
      <c r="D185" t="s">
        <v>432</v>
      </c>
      <c r="E185" t="s">
        <v>65</v>
      </c>
      <c r="F185" t="s">
        <v>683</v>
      </c>
      <c r="G185" t="s">
        <v>684</v>
      </c>
      <c r="H185" s="62" t="s">
        <v>685</v>
      </c>
      <c r="I185" t="s">
        <v>70</v>
      </c>
      <c r="J185" s="16">
        <v>39594</v>
      </c>
      <c r="K185" s="14">
        <v>21</v>
      </c>
      <c r="L185" s="14" t="s">
        <v>64</v>
      </c>
      <c r="M185" t="s">
        <v>4</v>
      </c>
      <c r="N185" s="14">
        <v>6.46</v>
      </c>
      <c r="O185" s="14">
        <v>5.04</v>
      </c>
      <c r="AI185" s="17">
        <f t="shared" si="60"/>
        <v>6.46</v>
      </c>
      <c r="AJ185" s="18">
        <f t="shared" si="42"/>
        <v>6.46</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v>39536</v>
      </c>
      <c r="B186" s="62" t="s">
        <v>1151</v>
      </c>
      <c r="C186" t="s">
        <v>64</v>
      </c>
      <c r="D186" t="s">
        <v>1152</v>
      </c>
      <c r="E186" t="s">
        <v>65</v>
      </c>
      <c r="F186" t="s">
        <v>432</v>
      </c>
      <c r="G186" t="s">
        <v>448</v>
      </c>
      <c r="H186" s="62" t="s">
        <v>675</v>
      </c>
      <c r="I186" t="s">
        <v>66</v>
      </c>
      <c r="J186" s="16">
        <v>39536</v>
      </c>
      <c r="K186" s="14">
        <v>6</v>
      </c>
      <c r="L186" s="14" t="s">
        <v>65</v>
      </c>
      <c r="M186" t="s">
        <v>4</v>
      </c>
      <c r="N186" s="14">
        <v>30</v>
      </c>
      <c r="O186" s="14">
        <v>10</v>
      </c>
      <c r="AI186" s="17">
        <f t="shared" si="60"/>
        <v>10</v>
      </c>
      <c r="AJ186" s="18">
        <f t="shared" si="42"/>
        <v>0</v>
      </c>
      <c r="AK186" s="18">
        <f t="shared" si="43"/>
        <v>10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v>39536</v>
      </c>
      <c r="B187" s="62" t="s">
        <v>1153</v>
      </c>
      <c r="C187" t="s">
        <v>64</v>
      </c>
      <c r="D187" t="s">
        <v>1152</v>
      </c>
      <c r="E187" t="s">
        <v>65</v>
      </c>
      <c r="F187" t="s">
        <v>432</v>
      </c>
      <c r="G187" t="s">
        <v>684</v>
      </c>
      <c r="H187" s="62" t="s">
        <v>1154</v>
      </c>
      <c r="I187" t="s">
        <v>69</v>
      </c>
      <c r="J187" s="16">
        <v>39551</v>
      </c>
      <c r="K187" s="14">
        <v>11</v>
      </c>
      <c r="L187" s="14" t="s">
        <v>450</v>
      </c>
      <c r="M187" t="s">
        <v>5</v>
      </c>
      <c r="N187" s="14">
        <v>1.375</v>
      </c>
      <c r="O187" s="14">
        <v>1.375</v>
      </c>
      <c r="AI187" s="17">
        <f t="shared" si="60"/>
        <v>1.375</v>
      </c>
      <c r="AJ187" s="18">
        <f t="shared" si="42"/>
        <v>0</v>
      </c>
      <c r="AK187" s="18">
        <f t="shared" si="43"/>
        <v>1.375</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v>39549</v>
      </c>
      <c r="B188" s="62" t="s">
        <v>686</v>
      </c>
      <c r="C188" t="s">
        <v>64</v>
      </c>
      <c r="D188" t="s">
        <v>432</v>
      </c>
      <c r="E188" t="s">
        <v>65</v>
      </c>
      <c r="F188" t="s">
        <v>520</v>
      </c>
      <c r="G188" t="s">
        <v>684</v>
      </c>
      <c r="H188" s="62" t="s">
        <v>687</v>
      </c>
      <c r="I188" t="s">
        <v>70</v>
      </c>
      <c r="J188" s="16">
        <v>39646</v>
      </c>
      <c r="K188" s="14">
        <v>21</v>
      </c>
      <c r="L188" s="14" t="s">
        <v>64</v>
      </c>
      <c r="M188" t="s">
        <v>3</v>
      </c>
      <c r="N188" s="14">
        <v>6.88</v>
      </c>
      <c r="O188" s="14">
        <v>4.62</v>
      </c>
      <c r="AI188" s="17">
        <f t="shared" si="60"/>
        <v>6.88</v>
      </c>
      <c r="AJ188" s="18">
        <f t="shared" si="42"/>
        <v>6.88</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v>39551</v>
      </c>
      <c r="B189" s="62" t="s">
        <v>1155</v>
      </c>
      <c r="C189" t="s">
        <v>64</v>
      </c>
      <c r="D189" t="s">
        <v>1152</v>
      </c>
      <c r="E189" t="s">
        <v>65</v>
      </c>
      <c r="F189" t="s">
        <v>432</v>
      </c>
      <c r="G189" t="s">
        <v>684</v>
      </c>
      <c r="H189" s="62" t="s">
        <v>696</v>
      </c>
      <c r="I189" t="s">
        <v>69</v>
      </c>
      <c r="J189" s="16">
        <v>39596</v>
      </c>
      <c r="K189" s="14">
        <v>21</v>
      </c>
      <c r="L189" s="14" t="s">
        <v>65</v>
      </c>
      <c r="M189" t="s">
        <v>3</v>
      </c>
      <c r="N189" s="14">
        <v>2.31</v>
      </c>
      <c r="O189" s="14">
        <v>3.44</v>
      </c>
      <c r="AI189" s="17">
        <f t="shared" si="60"/>
        <v>3.44</v>
      </c>
      <c r="AJ189" s="18">
        <f t="shared" si="42"/>
        <v>0</v>
      </c>
      <c r="AK189" s="18">
        <f t="shared" si="43"/>
        <v>3.44</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v>39559</v>
      </c>
      <c r="B190" s="62" t="s">
        <v>688</v>
      </c>
      <c r="C190" t="s">
        <v>64</v>
      </c>
      <c r="D190" t="s">
        <v>432</v>
      </c>
      <c r="E190" t="s">
        <v>65</v>
      </c>
      <c r="F190" t="s">
        <v>689</v>
      </c>
      <c r="G190" t="s">
        <v>448</v>
      </c>
      <c r="H190" s="62" t="s">
        <v>675</v>
      </c>
      <c r="I190" t="s">
        <v>69</v>
      </c>
      <c r="J190" s="16">
        <v>39559</v>
      </c>
      <c r="K190" s="14">
        <v>6</v>
      </c>
      <c r="L190" s="14" t="s">
        <v>64</v>
      </c>
      <c r="M190" t="s">
        <v>4</v>
      </c>
      <c r="N190" s="14">
        <v>1.28</v>
      </c>
      <c r="O190" s="14">
        <v>0.72</v>
      </c>
      <c r="AI190" s="17">
        <f t="shared" si="60"/>
        <v>1.28</v>
      </c>
      <c r="AJ190" s="18">
        <f t="shared" si="42"/>
        <v>1.28</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v>39559</v>
      </c>
      <c r="B191" s="62" t="s">
        <v>1156</v>
      </c>
      <c r="C191" t="s">
        <v>64</v>
      </c>
      <c r="D191" t="s">
        <v>691</v>
      </c>
      <c r="E191" t="s">
        <v>65</v>
      </c>
      <c r="F191" t="s">
        <v>432</v>
      </c>
      <c r="G191" t="s">
        <v>448</v>
      </c>
      <c r="H191" s="62" t="s">
        <v>675</v>
      </c>
      <c r="I191" t="s">
        <v>66</v>
      </c>
      <c r="J191" s="16">
        <v>39560</v>
      </c>
      <c r="K191" s="14">
        <v>6</v>
      </c>
      <c r="L191" s="14" t="s">
        <v>65</v>
      </c>
      <c r="M191" t="s">
        <v>4</v>
      </c>
      <c r="N191" s="14">
        <v>30</v>
      </c>
      <c r="O191" s="14">
        <v>10</v>
      </c>
      <c r="AI191" s="17">
        <f t="shared" si="60"/>
        <v>10</v>
      </c>
      <c r="AJ191" s="18">
        <f t="shared" si="42"/>
        <v>0</v>
      </c>
      <c r="AK191" s="18">
        <f t="shared" si="43"/>
        <v>10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v>39560</v>
      </c>
      <c r="B192" s="62" t="s">
        <v>690</v>
      </c>
      <c r="C192" t="s">
        <v>64</v>
      </c>
      <c r="D192" t="s">
        <v>432</v>
      </c>
      <c r="E192" t="s">
        <v>65</v>
      </c>
      <c r="F192" t="s">
        <v>691</v>
      </c>
      <c r="G192" t="s">
        <v>448</v>
      </c>
      <c r="H192" s="62" t="s">
        <v>675</v>
      </c>
      <c r="I192" t="s">
        <v>69</v>
      </c>
      <c r="J192" s="16">
        <v>39567</v>
      </c>
      <c r="K192" s="14">
        <v>6</v>
      </c>
      <c r="L192" s="14" t="s">
        <v>450</v>
      </c>
      <c r="M192" t="s">
        <v>5</v>
      </c>
      <c r="N192" s="14">
        <v>0.75</v>
      </c>
      <c r="O192" s="14">
        <v>0.75</v>
      </c>
      <c r="AI192" s="17">
        <f t="shared" si="60"/>
        <v>0.75</v>
      </c>
      <c r="AJ192" s="18">
        <f t="shared" si="42"/>
        <v>0.75</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v>39560</v>
      </c>
      <c r="B193" s="62" t="s">
        <v>1157</v>
      </c>
      <c r="C193" t="s">
        <v>64</v>
      </c>
      <c r="D193" t="s">
        <v>691</v>
      </c>
      <c r="E193" t="s">
        <v>65</v>
      </c>
      <c r="F193" t="s">
        <v>432</v>
      </c>
      <c r="G193" t="s">
        <v>456</v>
      </c>
      <c r="H193" s="62" t="s">
        <v>717</v>
      </c>
      <c r="I193" t="s">
        <v>69</v>
      </c>
      <c r="J193" s="16">
        <v>39569</v>
      </c>
      <c r="K193" s="14">
        <v>12</v>
      </c>
      <c r="L193" s="14" t="s">
        <v>65</v>
      </c>
      <c r="M193" t="s">
        <v>3</v>
      </c>
      <c r="N193" s="14">
        <v>1.32</v>
      </c>
      <c r="O193" s="14">
        <v>2.1800000000000002</v>
      </c>
      <c r="AI193" s="17">
        <f t="shared" si="60"/>
        <v>2.1800000000000002</v>
      </c>
      <c r="AJ193" s="18">
        <f t="shared" si="42"/>
        <v>0</v>
      </c>
      <c r="AK193" s="18">
        <f t="shared" si="43"/>
        <v>2.1800000000000002</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v>39565</v>
      </c>
      <c r="B194" s="62" t="s">
        <v>692</v>
      </c>
      <c r="C194" t="s">
        <v>64</v>
      </c>
      <c r="D194" t="s">
        <v>432</v>
      </c>
      <c r="E194" t="s">
        <v>65</v>
      </c>
      <c r="F194" t="s">
        <v>487</v>
      </c>
      <c r="G194" t="s">
        <v>511</v>
      </c>
      <c r="H194" s="62" t="s">
        <v>693</v>
      </c>
      <c r="I194" t="s">
        <v>70</v>
      </c>
      <c r="J194" s="16">
        <v>39565</v>
      </c>
      <c r="K194" s="14">
        <v>15</v>
      </c>
      <c r="L194" s="14" t="s">
        <v>64</v>
      </c>
      <c r="M194" t="s">
        <v>4</v>
      </c>
      <c r="N194" s="14">
        <v>4.9000000000000004</v>
      </c>
      <c r="O194" s="14">
        <v>3.6</v>
      </c>
      <c r="AI194" s="17">
        <f t="shared" si="60"/>
        <v>4.9000000000000004</v>
      </c>
      <c r="AJ194" s="18">
        <f t="shared" ref="AJ194:AJ257" si="61">SUMIFS(N194,D194,"*"&amp;$BC$1&amp;"*")</f>
        <v>4.9000000000000004</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v>39565</v>
      </c>
      <c r="B195" s="62" t="s">
        <v>694</v>
      </c>
      <c r="C195" t="s">
        <v>64</v>
      </c>
      <c r="D195" t="s">
        <v>432</v>
      </c>
      <c r="E195" t="s">
        <v>65</v>
      </c>
      <c r="F195" t="s">
        <v>487</v>
      </c>
      <c r="G195" t="s">
        <v>511</v>
      </c>
      <c r="H195" s="62" t="s">
        <v>523</v>
      </c>
      <c r="I195" t="s">
        <v>70</v>
      </c>
      <c r="J195" s="16">
        <v>39678</v>
      </c>
      <c r="K195" s="14">
        <v>26</v>
      </c>
      <c r="L195" s="14" t="s">
        <v>65</v>
      </c>
      <c r="M195" t="s">
        <v>4</v>
      </c>
      <c r="N195" s="14">
        <v>6.24</v>
      </c>
      <c r="O195" s="14">
        <v>7.76</v>
      </c>
      <c r="AI195" s="17">
        <f t="shared" ref="AI195:AI258" si="79">SUM(AJ195:BA195)</f>
        <v>6.24</v>
      </c>
      <c r="AJ195" s="18">
        <f t="shared" si="61"/>
        <v>6.24</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v>39567</v>
      </c>
      <c r="B196" s="62" t="s">
        <v>695</v>
      </c>
      <c r="C196" t="s">
        <v>64</v>
      </c>
      <c r="D196" t="s">
        <v>432</v>
      </c>
      <c r="E196" t="s">
        <v>65</v>
      </c>
      <c r="F196" t="s">
        <v>433</v>
      </c>
      <c r="G196" t="s">
        <v>684</v>
      </c>
      <c r="H196" s="62" t="s">
        <v>696</v>
      </c>
      <c r="I196" t="s">
        <v>70</v>
      </c>
      <c r="J196" s="16">
        <v>39567</v>
      </c>
      <c r="K196" s="14">
        <v>21</v>
      </c>
      <c r="L196" s="14" t="s">
        <v>64</v>
      </c>
      <c r="M196" t="s">
        <v>4</v>
      </c>
      <c r="N196" s="14">
        <v>6.46</v>
      </c>
      <c r="O196" s="14">
        <v>5.04</v>
      </c>
      <c r="AI196" s="17">
        <f t="shared" si="79"/>
        <v>6.46</v>
      </c>
      <c r="AJ196" s="18">
        <f t="shared" si="61"/>
        <v>6.46</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v>39590</v>
      </c>
      <c r="B197" s="62" t="s">
        <v>697</v>
      </c>
      <c r="C197" t="s">
        <v>64</v>
      </c>
      <c r="D197" t="s">
        <v>432</v>
      </c>
      <c r="E197" t="s">
        <v>65</v>
      </c>
      <c r="F197" t="s">
        <v>698</v>
      </c>
      <c r="G197" t="s">
        <v>456</v>
      </c>
      <c r="H197" s="62" t="s">
        <v>657</v>
      </c>
      <c r="I197" t="s">
        <v>69</v>
      </c>
      <c r="J197" s="16">
        <v>39590</v>
      </c>
      <c r="K197" s="14">
        <v>12</v>
      </c>
      <c r="L197" s="14" t="s">
        <v>450</v>
      </c>
      <c r="M197" t="s">
        <v>5</v>
      </c>
      <c r="N197" s="14">
        <v>1.5</v>
      </c>
      <c r="O197" s="14">
        <v>1.5</v>
      </c>
      <c r="AI197" s="17">
        <f t="shared" si="79"/>
        <v>1.5</v>
      </c>
      <c r="AJ197" s="18">
        <f t="shared" si="61"/>
        <v>1.5</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v>39597</v>
      </c>
      <c r="B198" s="62" t="s">
        <v>1158</v>
      </c>
      <c r="C198" t="s">
        <v>64</v>
      </c>
      <c r="D198" t="s">
        <v>1159</v>
      </c>
      <c r="E198" t="s">
        <v>65</v>
      </c>
      <c r="F198" t="s">
        <v>432</v>
      </c>
      <c r="G198" t="s">
        <v>720</v>
      </c>
      <c r="H198" s="62" t="s">
        <v>1160</v>
      </c>
      <c r="I198" t="s">
        <v>69</v>
      </c>
      <c r="J198" s="16">
        <v>39605</v>
      </c>
      <c r="K198" s="14">
        <v>12</v>
      </c>
      <c r="L198" s="14" t="s">
        <v>64</v>
      </c>
      <c r="M198" t="s">
        <v>3</v>
      </c>
      <c r="N198" s="14">
        <v>2.1800000000000002</v>
      </c>
      <c r="O198" s="14">
        <v>1.32</v>
      </c>
      <c r="AI198" s="17">
        <f t="shared" si="79"/>
        <v>1.32</v>
      </c>
      <c r="AJ198" s="18">
        <f t="shared" si="61"/>
        <v>0</v>
      </c>
      <c r="AK198" s="18">
        <f t="shared" si="62"/>
        <v>1.32</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v>39597</v>
      </c>
      <c r="B199" s="62" t="s">
        <v>1161</v>
      </c>
      <c r="C199" t="s">
        <v>64</v>
      </c>
      <c r="D199" t="s">
        <v>1159</v>
      </c>
      <c r="E199" t="s">
        <v>65</v>
      </c>
      <c r="F199" t="s">
        <v>432</v>
      </c>
      <c r="G199" t="s">
        <v>720</v>
      </c>
      <c r="H199" s="62" t="s">
        <v>1162</v>
      </c>
      <c r="I199" t="s">
        <v>69</v>
      </c>
      <c r="J199" s="16">
        <v>39605</v>
      </c>
      <c r="K199" s="14">
        <v>7</v>
      </c>
      <c r="L199" s="14" t="s">
        <v>65</v>
      </c>
      <c r="M199" t="s">
        <v>4</v>
      </c>
      <c r="N199" s="14">
        <v>0.84</v>
      </c>
      <c r="O199" s="14">
        <v>1.41</v>
      </c>
      <c r="AI199" s="17">
        <f t="shared" si="79"/>
        <v>1.41</v>
      </c>
      <c r="AJ199" s="18">
        <f t="shared" si="61"/>
        <v>0</v>
      </c>
      <c r="AK199" s="18">
        <f t="shared" si="62"/>
        <v>1.41</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v>39598</v>
      </c>
      <c r="B200" s="62" t="s">
        <v>1163</v>
      </c>
      <c r="C200" t="s">
        <v>64</v>
      </c>
      <c r="D200" t="s">
        <v>1164</v>
      </c>
      <c r="E200" t="s">
        <v>65</v>
      </c>
      <c r="F200" t="s">
        <v>432</v>
      </c>
      <c r="G200" t="s">
        <v>490</v>
      </c>
      <c r="H200" s="62" t="s">
        <v>805</v>
      </c>
      <c r="I200" t="s">
        <v>66</v>
      </c>
      <c r="J200" s="16">
        <v>39598</v>
      </c>
      <c r="K200" s="14">
        <v>6</v>
      </c>
      <c r="L200" s="14" t="s">
        <v>450</v>
      </c>
      <c r="M200" t="s">
        <v>5</v>
      </c>
      <c r="N200" s="14">
        <v>30</v>
      </c>
      <c r="O200" s="14">
        <v>10</v>
      </c>
      <c r="AI200" s="17">
        <f t="shared" si="79"/>
        <v>10</v>
      </c>
      <c r="AJ200" s="18">
        <f t="shared" si="61"/>
        <v>0</v>
      </c>
      <c r="AK200" s="18">
        <f t="shared" si="62"/>
        <v>10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v>39604</v>
      </c>
      <c r="B201" s="62" t="s">
        <v>699</v>
      </c>
      <c r="C201" t="s">
        <v>64</v>
      </c>
      <c r="D201" t="s">
        <v>432</v>
      </c>
      <c r="E201" t="s">
        <v>65</v>
      </c>
      <c r="F201" t="s">
        <v>700</v>
      </c>
      <c r="G201" t="s">
        <v>684</v>
      </c>
      <c r="H201" s="62" t="s">
        <v>701</v>
      </c>
      <c r="I201" t="s">
        <v>70</v>
      </c>
      <c r="J201" s="16">
        <v>39604</v>
      </c>
      <c r="K201" s="14">
        <v>9</v>
      </c>
      <c r="L201" s="14" t="s">
        <v>450</v>
      </c>
      <c r="M201" t="s">
        <v>5</v>
      </c>
      <c r="N201" s="14">
        <v>2.25</v>
      </c>
      <c r="O201" s="14">
        <v>2.25</v>
      </c>
      <c r="AI201" s="17">
        <f t="shared" si="79"/>
        <v>2.25</v>
      </c>
      <c r="AJ201" s="18">
        <f t="shared" si="61"/>
        <v>2.25</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v>39606</v>
      </c>
      <c r="B202" s="62" t="s">
        <v>1165</v>
      </c>
      <c r="C202" t="s">
        <v>64</v>
      </c>
      <c r="D202" t="s">
        <v>1159</v>
      </c>
      <c r="E202" t="s">
        <v>65</v>
      </c>
      <c r="F202" t="s">
        <v>432</v>
      </c>
      <c r="G202" t="s">
        <v>448</v>
      </c>
      <c r="H202" s="62" t="s">
        <v>532</v>
      </c>
      <c r="I202" t="s">
        <v>69</v>
      </c>
      <c r="J202" s="16">
        <v>39687</v>
      </c>
      <c r="K202" s="14">
        <v>18</v>
      </c>
      <c r="L202" s="14" t="s">
        <v>65</v>
      </c>
      <c r="M202" t="s">
        <v>4</v>
      </c>
      <c r="N202" s="14">
        <v>2.16</v>
      </c>
      <c r="O202" s="14">
        <v>2.84</v>
      </c>
      <c r="AI202" s="17">
        <f t="shared" si="79"/>
        <v>2.84</v>
      </c>
      <c r="AJ202" s="18">
        <f t="shared" si="61"/>
        <v>0</v>
      </c>
      <c r="AK202" s="18">
        <f t="shared" si="62"/>
        <v>2.84</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v>39653</v>
      </c>
      <c r="B203" s="62" t="s">
        <v>702</v>
      </c>
      <c r="C203" t="s">
        <v>64</v>
      </c>
      <c r="D203" t="s">
        <v>432</v>
      </c>
      <c r="E203" t="s">
        <v>65</v>
      </c>
      <c r="F203" t="s">
        <v>703</v>
      </c>
      <c r="G203" t="s">
        <v>448</v>
      </c>
      <c r="H203" s="62" t="s">
        <v>675</v>
      </c>
      <c r="I203" t="s">
        <v>69</v>
      </c>
      <c r="J203" s="16">
        <v>39653</v>
      </c>
      <c r="K203" s="14">
        <v>6</v>
      </c>
      <c r="L203" s="14" t="s">
        <v>65</v>
      </c>
      <c r="M203" t="s">
        <v>4</v>
      </c>
      <c r="N203" s="14">
        <v>0.72</v>
      </c>
      <c r="O203" s="14">
        <v>1.28</v>
      </c>
      <c r="AI203" s="17">
        <f t="shared" si="79"/>
        <v>0.72</v>
      </c>
      <c r="AJ203" s="18">
        <f t="shared" si="61"/>
        <v>0.72</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v>39653</v>
      </c>
      <c r="B204" s="62" t="s">
        <v>1166</v>
      </c>
      <c r="C204" t="s">
        <v>64</v>
      </c>
      <c r="D204" t="s">
        <v>703</v>
      </c>
      <c r="E204" t="s">
        <v>65</v>
      </c>
      <c r="F204" t="s">
        <v>432</v>
      </c>
      <c r="G204" t="s">
        <v>625</v>
      </c>
      <c r="H204" s="62" t="s">
        <v>944</v>
      </c>
      <c r="I204" t="s">
        <v>69</v>
      </c>
      <c r="J204" s="16">
        <v>39680</v>
      </c>
      <c r="K204" s="14">
        <v>16</v>
      </c>
      <c r="L204" s="14" t="s">
        <v>65</v>
      </c>
      <c r="M204" t="s">
        <v>4</v>
      </c>
      <c r="N204" s="14">
        <v>1.92</v>
      </c>
      <c r="O204" s="14">
        <v>2.58</v>
      </c>
      <c r="AI204" s="17">
        <f t="shared" si="79"/>
        <v>2.58</v>
      </c>
      <c r="AJ204" s="18">
        <f t="shared" si="61"/>
        <v>0</v>
      </c>
      <c r="AK204" s="18">
        <f t="shared" si="62"/>
        <v>2.58</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v>39677</v>
      </c>
      <c r="B205" s="62" t="s">
        <v>1167</v>
      </c>
      <c r="C205" t="s">
        <v>64</v>
      </c>
      <c r="D205" t="s">
        <v>1168</v>
      </c>
      <c r="E205" t="s">
        <v>65</v>
      </c>
      <c r="F205" t="s">
        <v>432</v>
      </c>
      <c r="G205" t="s">
        <v>456</v>
      </c>
      <c r="H205" s="62" t="s">
        <v>1079</v>
      </c>
      <c r="I205" t="s">
        <v>66</v>
      </c>
      <c r="J205" s="16">
        <v>39677</v>
      </c>
      <c r="K205" s="14">
        <v>7</v>
      </c>
      <c r="L205" s="14" t="s">
        <v>65</v>
      </c>
      <c r="M205" t="s">
        <v>3</v>
      </c>
      <c r="N205" s="14">
        <v>30</v>
      </c>
      <c r="O205" s="14">
        <v>10</v>
      </c>
      <c r="AI205" s="17">
        <f t="shared" si="79"/>
        <v>10</v>
      </c>
      <c r="AJ205" s="18">
        <f t="shared" si="61"/>
        <v>0</v>
      </c>
      <c r="AK205" s="18">
        <f t="shared" si="62"/>
        <v>10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v>39677</v>
      </c>
      <c r="B206" s="62" t="s">
        <v>1169</v>
      </c>
      <c r="C206" t="s">
        <v>64</v>
      </c>
      <c r="D206" t="s">
        <v>1168</v>
      </c>
      <c r="E206" t="s">
        <v>65</v>
      </c>
      <c r="F206" t="s">
        <v>432</v>
      </c>
      <c r="G206" t="s">
        <v>456</v>
      </c>
      <c r="H206" s="62" t="s">
        <v>717</v>
      </c>
      <c r="I206" t="s">
        <v>69</v>
      </c>
      <c r="J206" s="16">
        <v>39810</v>
      </c>
      <c r="K206" s="14">
        <v>12</v>
      </c>
      <c r="L206" s="14" t="s">
        <v>65</v>
      </c>
      <c r="M206" t="s">
        <v>4</v>
      </c>
      <c r="N206" s="14">
        <v>1.44</v>
      </c>
      <c r="O206" s="14">
        <v>2.06</v>
      </c>
      <c r="AI206" s="17">
        <f t="shared" si="79"/>
        <v>2.06</v>
      </c>
      <c r="AJ206" s="18">
        <f t="shared" si="61"/>
        <v>0</v>
      </c>
      <c r="AK206" s="18">
        <f t="shared" si="62"/>
        <v>2.06</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v>39678</v>
      </c>
      <c r="B207" s="62" t="s">
        <v>704</v>
      </c>
      <c r="C207" t="s">
        <v>64</v>
      </c>
      <c r="D207" t="s">
        <v>432</v>
      </c>
      <c r="E207" t="s">
        <v>65</v>
      </c>
      <c r="F207" t="s">
        <v>487</v>
      </c>
      <c r="G207" t="s">
        <v>511</v>
      </c>
      <c r="H207" s="62" t="s">
        <v>705</v>
      </c>
      <c r="I207" t="s">
        <v>70</v>
      </c>
      <c r="J207" s="16">
        <v>39976</v>
      </c>
      <c r="K207" s="14">
        <v>12</v>
      </c>
      <c r="L207" s="14" t="s">
        <v>450</v>
      </c>
      <c r="M207" t="s">
        <v>5</v>
      </c>
      <c r="N207" s="14">
        <v>3</v>
      </c>
      <c r="O207" s="14">
        <v>3</v>
      </c>
      <c r="AI207" s="17">
        <f t="shared" si="79"/>
        <v>3</v>
      </c>
      <c r="AJ207" s="18">
        <f t="shared" si="61"/>
        <v>3</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v>39678</v>
      </c>
      <c r="B208" s="62" t="s">
        <v>706</v>
      </c>
      <c r="C208" t="s">
        <v>64</v>
      </c>
      <c r="D208" t="s">
        <v>432</v>
      </c>
      <c r="E208" t="s">
        <v>65</v>
      </c>
      <c r="F208" t="s">
        <v>487</v>
      </c>
      <c r="G208" t="s">
        <v>511</v>
      </c>
      <c r="H208" s="62" t="s">
        <v>707</v>
      </c>
      <c r="I208" t="s">
        <v>70</v>
      </c>
      <c r="J208" s="16">
        <v>39976</v>
      </c>
      <c r="K208" s="14">
        <v>14</v>
      </c>
      <c r="L208" s="14" t="s">
        <v>64</v>
      </c>
      <c r="M208" t="s">
        <v>4</v>
      </c>
      <c r="N208" s="14">
        <v>4.6399999999999997</v>
      </c>
      <c r="O208" s="14">
        <v>3.36</v>
      </c>
      <c r="AI208" s="17">
        <f t="shared" si="79"/>
        <v>4.6399999999999997</v>
      </c>
      <c r="AJ208" s="18">
        <f t="shared" si="61"/>
        <v>4.6399999999999997</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v>39678</v>
      </c>
      <c r="B209" s="62" t="s">
        <v>1170</v>
      </c>
      <c r="C209" t="s">
        <v>64</v>
      </c>
      <c r="D209" t="s">
        <v>857</v>
      </c>
      <c r="E209" t="s">
        <v>65</v>
      </c>
      <c r="F209" t="s">
        <v>432</v>
      </c>
      <c r="G209" t="s">
        <v>503</v>
      </c>
      <c r="H209" s="62" t="s">
        <v>1171</v>
      </c>
      <c r="I209" t="s">
        <v>69</v>
      </c>
      <c r="J209" s="16">
        <v>39678</v>
      </c>
      <c r="K209" s="14">
        <v>47</v>
      </c>
      <c r="L209" s="14" t="s">
        <v>450</v>
      </c>
      <c r="M209" t="s">
        <v>5</v>
      </c>
      <c r="N209" s="14">
        <v>5.875</v>
      </c>
      <c r="O209" s="14">
        <v>5.875</v>
      </c>
      <c r="AI209" s="17">
        <f t="shared" si="79"/>
        <v>5.875</v>
      </c>
      <c r="AJ209" s="18">
        <f t="shared" si="61"/>
        <v>0</v>
      </c>
      <c r="AK209" s="18">
        <f t="shared" si="62"/>
        <v>5.875</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v>39682</v>
      </c>
      <c r="B210" s="62" t="s">
        <v>1172</v>
      </c>
      <c r="C210" t="s">
        <v>64</v>
      </c>
      <c r="D210" t="s">
        <v>1173</v>
      </c>
      <c r="E210" t="s">
        <v>65</v>
      </c>
      <c r="F210" t="s">
        <v>432</v>
      </c>
      <c r="G210" t="s">
        <v>456</v>
      </c>
      <c r="H210" s="62" t="s">
        <v>717</v>
      </c>
      <c r="I210" t="s">
        <v>66</v>
      </c>
      <c r="J210" s="16">
        <v>39684</v>
      </c>
      <c r="K210" s="14">
        <v>12</v>
      </c>
      <c r="L210" s="14" t="s">
        <v>65</v>
      </c>
      <c r="M210" t="s">
        <v>4</v>
      </c>
      <c r="N210" s="14">
        <v>30</v>
      </c>
      <c r="O210" s="14">
        <v>10</v>
      </c>
      <c r="AI210" s="17">
        <f t="shared" si="79"/>
        <v>10</v>
      </c>
      <c r="AJ210" s="18">
        <f t="shared" si="61"/>
        <v>0</v>
      </c>
      <c r="AK210" s="18">
        <f t="shared" si="62"/>
        <v>10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v>39683</v>
      </c>
      <c r="B211" s="62" t="s">
        <v>1174</v>
      </c>
      <c r="C211" t="s">
        <v>64</v>
      </c>
      <c r="D211" t="s">
        <v>712</v>
      </c>
      <c r="E211" t="s">
        <v>65</v>
      </c>
      <c r="F211" t="s">
        <v>432</v>
      </c>
      <c r="G211" t="s">
        <v>448</v>
      </c>
      <c r="H211" s="62" t="s">
        <v>675</v>
      </c>
      <c r="I211" t="s">
        <v>66</v>
      </c>
      <c r="J211" s="16">
        <v>39683</v>
      </c>
      <c r="K211" s="14">
        <v>6</v>
      </c>
      <c r="L211" s="14" t="s">
        <v>65</v>
      </c>
      <c r="M211" t="s">
        <v>4</v>
      </c>
      <c r="N211" s="14">
        <v>30</v>
      </c>
      <c r="O211" s="14">
        <v>10</v>
      </c>
      <c r="AI211" s="17">
        <f t="shared" si="79"/>
        <v>10</v>
      </c>
      <c r="AJ211" s="18">
        <f t="shared" si="61"/>
        <v>0</v>
      </c>
      <c r="AK211" s="18">
        <f t="shared" si="62"/>
        <v>10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v>39724</v>
      </c>
      <c r="B212" s="62" t="s">
        <v>708</v>
      </c>
      <c r="C212" t="s">
        <v>64</v>
      </c>
      <c r="D212" t="s">
        <v>432</v>
      </c>
      <c r="E212" t="s">
        <v>65</v>
      </c>
      <c r="F212" t="s">
        <v>556</v>
      </c>
      <c r="G212" t="s">
        <v>448</v>
      </c>
      <c r="H212" s="62" t="s">
        <v>532</v>
      </c>
      <c r="I212" t="s">
        <v>70</v>
      </c>
      <c r="J212" s="16">
        <v>39736</v>
      </c>
      <c r="K212" s="14">
        <v>18</v>
      </c>
      <c r="L212" s="14" t="s">
        <v>65</v>
      </c>
      <c r="M212" t="s">
        <v>4</v>
      </c>
      <c r="N212" s="14">
        <v>4.32</v>
      </c>
      <c r="O212" s="14">
        <v>5.68</v>
      </c>
      <c r="AI212" s="17">
        <f t="shared" si="79"/>
        <v>4.32</v>
      </c>
      <c r="AJ212" s="18">
        <f t="shared" si="61"/>
        <v>4.32</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v>39737</v>
      </c>
      <c r="B213" s="62" t="s">
        <v>1175</v>
      </c>
      <c r="C213" t="s">
        <v>64</v>
      </c>
      <c r="D213" t="s">
        <v>1176</v>
      </c>
      <c r="E213" t="s">
        <v>65</v>
      </c>
      <c r="F213" t="s">
        <v>432</v>
      </c>
      <c r="G213" t="s">
        <v>448</v>
      </c>
      <c r="H213" s="62" t="s">
        <v>675</v>
      </c>
      <c r="I213" t="s">
        <v>69</v>
      </c>
      <c r="J213" s="16">
        <v>39745</v>
      </c>
      <c r="K213" s="14">
        <v>6</v>
      </c>
      <c r="L213" s="14" t="s">
        <v>450</v>
      </c>
      <c r="M213" t="s">
        <v>5</v>
      </c>
      <c r="N213" s="14">
        <v>0.75</v>
      </c>
      <c r="O213" s="14">
        <v>0.75</v>
      </c>
      <c r="AI213" s="17">
        <f t="shared" si="79"/>
        <v>0.75</v>
      </c>
      <c r="AJ213" s="18">
        <f t="shared" si="61"/>
        <v>0</v>
      </c>
      <c r="AK213" s="18">
        <f t="shared" si="62"/>
        <v>0.75</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v>39739</v>
      </c>
      <c r="B214" s="62" t="s">
        <v>1177</v>
      </c>
      <c r="C214" t="s">
        <v>64</v>
      </c>
      <c r="D214" t="s">
        <v>580</v>
      </c>
      <c r="E214" t="s">
        <v>65</v>
      </c>
      <c r="F214" t="s">
        <v>432</v>
      </c>
      <c r="G214" t="s">
        <v>684</v>
      </c>
      <c r="H214" s="62" t="s">
        <v>826</v>
      </c>
      <c r="I214" t="s">
        <v>69</v>
      </c>
      <c r="J214" s="16">
        <v>41385</v>
      </c>
      <c r="K214" s="14">
        <v>20</v>
      </c>
      <c r="L214" s="14" t="s">
        <v>450</v>
      </c>
      <c r="M214" t="s">
        <v>5</v>
      </c>
      <c r="N214" s="14">
        <v>2.5</v>
      </c>
      <c r="O214" s="14">
        <v>2.5</v>
      </c>
      <c r="AI214" s="17">
        <f t="shared" si="79"/>
        <v>2.5</v>
      </c>
      <c r="AJ214" s="18">
        <f t="shared" si="61"/>
        <v>0</v>
      </c>
      <c r="AK214" s="18">
        <f t="shared" si="62"/>
        <v>2.5</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v>39741</v>
      </c>
      <c r="B215" s="62" t="s">
        <v>1178</v>
      </c>
      <c r="C215" t="s">
        <v>64</v>
      </c>
      <c r="D215" t="s">
        <v>1179</v>
      </c>
      <c r="E215" t="s">
        <v>65</v>
      </c>
      <c r="F215" t="s">
        <v>432</v>
      </c>
      <c r="G215" t="s">
        <v>448</v>
      </c>
      <c r="H215" s="62" t="s">
        <v>532</v>
      </c>
      <c r="I215" t="s">
        <v>69</v>
      </c>
      <c r="J215" s="16">
        <v>39805</v>
      </c>
      <c r="K215" s="14">
        <v>10</v>
      </c>
      <c r="L215" s="14" t="s">
        <v>450</v>
      </c>
      <c r="M215" t="s">
        <v>5</v>
      </c>
      <c r="N215" s="14">
        <v>1.25</v>
      </c>
      <c r="O215" s="14">
        <v>1.25</v>
      </c>
      <c r="AI215" s="17">
        <f t="shared" si="79"/>
        <v>1.25</v>
      </c>
      <c r="AJ215" s="18">
        <f t="shared" si="61"/>
        <v>0</v>
      </c>
      <c r="AK215" s="18">
        <f t="shared" si="62"/>
        <v>1.25</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v>39742</v>
      </c>
      <c r="B216" s="62" t="s">
        <v>1180</v>
      </c>
      <c r="C216" t="s">
        <v>64</v>
      </c>
      <c r="D216" t="s">
        <v>703</v>
      </c>
      <c r="E216" t="s">
        <v>65</v>
      </c>
      <c r="F216" t="s">
        <v>432</v>
      </c>
      <c r="G216" t="s">
        <v>511</v>
      </c>
      <c r="H216" s="62" t="s">
        <v>1181</v>
      </c>
      <c r="I216" t="s">
        <v>69</v>
      </c>
      <c r="J216" s="16">
        <v>39742</v>
      </c>
      <c r="K216" s="14">
        <v>18</v>
      </c>
      <c r="L216" s="14" t="s">
        <v>65</v>
      </c>
      <c r="M216" t="s">
        <v>4</v>
      </c>
      <c r="N216" s="14">
        <v>2.16</v>
      </c>
      <c r="O216" s="14">
        <v>2.84</v>
      </c>
      <c r="AI216" s="17">
        <f t="shared" si="79"/>
        <v>2.84</v>
      </c>
      <c r="AJ216" s="18">
        <f t="shared" si="61"/>
        <v>0</v>
      </c>
      <c r="AK216" s="18">
        <f t="shared" si="62"/>
        <v>2.84</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v>39750</v>
      </c>
      <c r="B217" s="62" t="s">
        <v>1182</v>
      </c>
      <c r="C217" t="s">
        <v>64</v>
      </c>
      <c r="D217" t="s">
        <v>1183</v>
      </c>
      <c r="E217" t="s">
        <v>65</v>
      </c>
      <c r="F217" t="s">
        <v>432</v>
      </c>
      <c r="G217" t="s">
        <v>490</v>
      </c>
      <c r="H217" s="62" t="s">
        <v>1184</v>
      </c>
      <c r="I217" t="s">
        <v>69</v>
      </c>
      <c r="J217" s="16">
        <v>39750</v>
      </c>
      <c r="K217" s="14">
        <v>9</v>
      </c>
      <c r="L217" s="14" t="s">
        <v>450</v>
      </c>
      <c r="M217" t="s">
        <v>5</v>
      </c>
      <c r="N217" s="14">
        <v>1.125</v>
      </c>
      <c r="O217" s="14">
        <v>1.125</v>
      </c>
      <c r="AI217" s="17">
        <f t="shared" si="79"/>
        <v>1.125</v>
      </c>
      <c r="AJ217" s="18">
        <f t="shared" si="61"/>
        <v>0</v>
      </c>
      <c r="AK217" s="18">
        <f t="shared" si="62"/>
        <v>1.125</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v>39759</v>
      </c>
      <c r="B218" s="62" t="s">
        <v>709</v>
      </c>
      <c r="C218" t="s">
        <v>64</v>
      </c>
      <c r="D218" t="s">
        <v>432</v>
      </c>
      <c r="E218" t="s">
        <v>65</v>
      </c>
      <c r="F218" t="s">
        <v>700</v>
      </c>
      <c r="G218" t="s">
        <v>684</v>
      </c>
      <c r="H218" s="62" t="s">
        <v>710</v>
      </c>
      <c r="I218" t="s">
        <v>70</v>
      </c>
      <c r="J218" s="16">
        <v>39759</v>
      </c>
      <c r="K218" s="14">
        <v>27</v>
      </c>
      <c r="L218" s="14" t="s">
        <v>450</v>
      </c>
      <c r="M218" t="s">
        <v>5</v>
      </c>
      <c r="N218" s="14">
        <v>6.75</v>
      </c>
      <c r="O218" s="14">
        <v>6.75</v>
      </c>
      <c r="AI218" s="17">
        <f t="shared" si="79"/>
        <v>6.75</v>
      </c>
      <c r="AJ218" s="18">
        <f t="shared" si="61"/>
        <v>6.75</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v>39759</v>
      </c>
      <c r="B219" s="62" t="s">
        <v>1185</v>
      </c>
      <c r="C219" t="s">
        <v>64</v>
      </c>
      <c r="D219" t="s">
        <v>716</v>
      </c>
      <c r="E219" t="s">
        <v>65</v>
      </c>
      <c r="F219" t="s">
        <v>432</v>
      </c>
      <c r="G219" t="s">
        <v>456</v>
      </c>
      <c r="H219" s="62" t="s">
        <v>802</v>
      </c>
      <c r="I219" t="s">
        <v>69</v>
      </c>
      <c r="J219" s="16">
        <v>39759</v>
      </c>
      <c r="K219" s="14">
        <v>7</v>
      </c>
      <c r="L219" s="14" t="s">
        <v>450</v>
      </c>
      <c r="M219" t="s">
        <v>5</v>
      </c>
      <c r="N219" s="14">
        <v>0.875</v>
      </c>
      <c r="O219" s="14">
        <v>0.875</v>
      </c>
      <c r="AI219" s="17">
        <f t="shared" si="79"/>
        <v>0.875</v>
      </c>
      <c r="AJ219" s="18">
        <f t="shared" si="61"/>
        <v>0</v>
      </c>
      <c r="AK219" s="18">
        <f t="shared" si="62"/>
        <v>0.875</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v>39761</v>
      </c>
      <c r="B220" s="62" t="s">
        <v>1186</v>
      </c>
      <c r="C220" t="s">
        <v>64</v>
      </c>
      <c r="D220" t="s">
        <v>1176</v>
      </c>
      <c r="E220" t="s">
        <v>65</v>
      </c>
      <c r="F220" t="s">
        <v>432</v>
      </c>
      <c r="G220" t="s">
        <v>511</v>
      </c>
      <c r="H220" s="62" t="s">
        <v>1187</v>
      </c>
      <c r="I220" t="s">
        <v>69</v>
      </c>
      <c r="J220" s="16">
        <v>40030</v>
      </c>
      <c r="K220" s="14">
        <v>8</v>
      </c>
      <c r="L220" s="14" t="s">
        <v>450</v>
      </c>
      <c r="M220" t="s">
        <v>5</v>
      </c>
      <c r="N220" s="14">
        <v>1</v>
      </c>
      <c r="O220" s="14">
        <v>1</v>
      </c>
      <c r="AI220" s="17">
        <f t="shared" si="79"/>
        <v>1</v>
      </c>
      <c r="AJ220" s="18">
        <f t="shared" si="61"/>
        <v>0</v>
      </c>
      <c r="AK220" s="18">
        <f t="shared" si="62"/>
        <v>1</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v>39764</v>
      </c>
      <c r="B221" s="62" t="s">
        <v>1188</v>
      </c>
      <c r="C221" t="s">
        <v>64</v>
      </c>
      <c r="D221" t="s">
        <v>1189</v>
      </c>
      <c r="E221" t="s">
        <v>65</v>
      </c>
      <c r="F221" t="s">
        <v>432</v>
      </c>
      <c r="G221" t="s">
        <v>456</v>
      </c>
      <c r="H221" s="62" t="s">
        <v>1079</v>
      </c>
      <c r="I221" t="s">
        <v>66</v>
      </c>
      <c r="J221" s="16">
        <v>39766</v>
      </c>
      <c r="K221" s="14">
        <v>7</v>
      </c>
      <c r="L221" s="14" t="s">
        <v>65</v>
      </c>
      <c r="M221" t="s">
        <v>3</v>
      </c>
      <c r="N221" s="14">
        <v>30</v>
      </c>
      <c r="O221" s="14">
        <v>10</v>
      </c>
      <c r="AI221" s="17">
        <f t="shared" si="79"/>
        <v>10</v>
      </c>
      <c r="AJ221" s="18">
        <f t="shared" si="61"/>
        <v>0</v>
      </c>
      <c r="AK221" s="18">
        <f t="shared" si="62"/>
        <v>10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v>39769</v>
      </c>
      <c r="B222" s="62" t="s">
        <v>1190</v>
      </c>
      <c r="C222" t="s">
        <v>64</v>
      </c>
      <c r="D222" t="s">
        <v>698</v>
      </c>
      <c r="E222" t="s">
        <v>65</v>
      </c>
      <c r="F222" t="s">
        <v>432</v>
      </c>
      <c r="G222" t="s">
        <v>1123</v>
      </c>
      <c r="H222" s="62" t="s">
        <v>1191</v>
      </c>
      <c r="I222" t="s">
        <v>69</v>
      </c>
      <c r="J222" s="16">
        <v>39769</v>
      </c>
      <c r="K222" s="14">
        <v>23</v>
      </c>
      <c r="L222" s="14" t="s">
        <v>64</v>
      </c>
      <c r="M222" t="s">
        <v>3</v>
      </c>
      <c r="N222" s="14">
        <v>3.72</v>
      </c>
      <c r="O222" s="14">
        <v>2.5299999999999998</v>
      </c>
      <c r="AI222" s="17">
        <f t="shared" si="79"/>
        <v>2.5299999999999998</v>
      </c>
      <c r="AJ222" s="18">
        <f t="shared" si="61"/>
        <v>0</v>
      </c>
      <c r="AK222" s="18">
        <f t="shared" si="62"/>
        <v>2.5299999999999998</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v>39770</v>
      </c>
      <c r="B223" s="62" t="s">
        <v>711</v>
      </c>
      <c r="C223" t="s">
        <v>64</v>
      </c>
      <c r="D223" t="s">
        <v>432</v>
      </c>
      <c r="E223" t="s">
        <v>65</v>
      </c>
      <c r="F223" t="s">
        <v>712</v>
      </c>
      <c r="G223" t="s">
        <v>448</v>
      </c>
      <c r="H223" s="62" t="s">
        <v>561</v>
      </c>
      <c r="I223" t="s">
        <v>69</v>
      </c>
      <c r="J223" s="16">
        <v>40033</v>
      </c>
      <c r="K223" s="14">
        <v>16</v>
      </c>
      <c r="L223" s="14" t="s">
        <v>65</v>
      </c>
      <c r="M223" t="s">
        <v>3</v>
      </c>
      <c r="N223" s="14">
        <v>1.76</v>
      </c>
      <c r="O223" s="14">
        <v>2.74</v>
      </c>
      <c r="AI223" s="17">
        <f t="shared" si="79"/>
        <v>1.76</v>
      </c>
      <c r="AJ223" s="18">
        <f t="shared" si="61"/>
        <v>1.76</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v>39773</v>
      </c>
      <c r="B224" s="62" t="s">
        <v>1192</v>
      </c>
      <c r="C224" t="s">
        <v>64</v>
      </c>
      <c r="D224" t="s">
        <v>1189</v>
      </c>
      <c r="E224" t="s">
        <v>65</v>
      </c>
      <c r="F224" t="s">
        <v>432</v>
      </c>
      <c r="G224" t="s">
        <v>720</v>
      </c>
      <c r="H224" s="62" t="s">
        <v>1160</v>
      </c>
      <c r="I224" t="s">
        <v>69</v>
      </c>
      <c r="J224" s="16">
        <v>39858</v>
      </c>
      <c r="K224" s="14">
        <v>10</v>
      </c>
      <c r="L224" s="14" t="s">
        <v>65</v>
      </c>
      <c r="M224" t="s">
        <v>3</v>
      </c>
      <c r="N224" s="14">
        <v>1.1000000000000001</v>
      </c>
      <c r="O224" s="14">
        <v>1.9</v>
      </c>
      <c r="AI224" s="17">
        <f t="shared" si="79"/>
        <v>1.9</v>
      </c>
      <c r="AJ224" s="18">
        <f t="shared" si="61"/>
        <v>0</v>
      </c>
      <c r="AK224" s="18">
        <f t="shared" si="62"/>
        <v>1.9</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v>39780</v>
      </c>
      <c r="B225" s="62" t="s">
        <v>1193</v>
      </c>
      <c r="C225" t="s">
        <v>64</v>
      </c>
      <c r="D225" t="s">
        <v>580</v>
      </c>
      <c r="E225" t="s">
        <v>65</v>
      </c>
      <c r="F225" t="s">
        <v>432</v>
      </c>
      <c r="G225" t="s">
        <v>650</v>
      </c>
      <c r="H225" s="62" t="s">
        <v>660</v>
      </c>
      <c r="I225" t="s">
        <v>87</v>
      </c>
      <c r="J225" s="16">
        <v>40097</v>
      </c>
      <c r="K225" s="14">
        <v>23</v>
      </c>
      <c r="L225" s="14" t="s">
        <v>64</v>
      </c>
      <c r="M225" t="s">
        <v>4</v>
      </c>
      <c r="N225" s="14">
        <v>3.49</v>
      </c>
      <c r="O225" s="14">
        <v>2.76</v>
      </c>
      <c r="P225" t="s">
        <v>64</v>
      </c>
      <c r="Q225" t="s">
        <v>668</v>
      </c>
      <c r="R225" t="s">
        <v>65</v>
      </c>
      <c r="S225" t="s">
        <v>661</v>
      </c>
      <c r="T225" t="s">
        <v>450</v>
      </c>
      <c r="V225" t="s">
        <v>450</v>
      </c>
      <c r="X225" t="s">
        <v>450</v>
      </c>
      <c r="Z225" t="s">
        <v>450</v>
      </c>
      <c r="AB225" t="s">
        <v>450</v>
      </c>
      <c r="AD225" t="s">
        <v>450</v>
      </c>
      <c r="AI225" s="17">
        <f t="shared" si="79"/>
        <v>2.76</v>
      </c>
      <c r="AJ225" s="18">
        <f t="shared" si="61"/>
        <v>0</v>
      </c>
      <c r="AK225" s="18">
        <f t="shared" si="62"/>
        <v>2.76</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v>39795</v>
      </c>
      <c r="B226" s="62" t="s">
        <v>1684</v>
      </c>
      <c r="C226" t="s">
        <v>64</v>
      </c>
      <c r="D226" t="s">
        <v>1159</v>
      </c>
      <c r="E226" t="s">
        <v>65</v>
      </c>
      <c r="F226" t="s">
        <v>580</v>
      </c>
      <c r="G226" t="s">
        <v>684</v>
      </c>
      <c r="H226" s="62" t="s">
        <v>896</v>
      </c>
      <c r="I226" t="s">
        <v>87</v>
      </c>
      <c r="J226" s="16">
        <v>40427</v>
      </c>
      <c r="K226" s="14">
        <v>34</v>
      </c>
      <c r="L226" s="14" t="s">
        <v>65</v>
      </c>
      <c r="M226" t="s">
        <v>4</v>
      </c>
      <c r="N226" s="14">
        <v>4.08</v>
      </c>
      <c r="O226" s="14">
        <v>4.92</v>
      </c>
      <c r="P226" t="s">
        <v>64</v>
      </c>
      <c r="Q226" t="s">
        <v>1164</v>
      </c>
      <c r="R226" t="s">
        <v>65</v>
      </c>
      <c r="S226" t="s">
        <v>1059</v>
      </c>
      <c r="T226" t="s">
        <v>64</v>
      </c>
      <c r="U226" t="s">
        <v>1649</v>
      </c>
      <c r="V226" t="s">
        <v>65</v>
      </c>
      <c r="W226" t="s">
        <v>691</v>
      </c>
      <c r="X226" t="s">
        <v>64</v>
      </c>
      <c r="Y226" t="s">
        <v>432</v>
      </c>
      <c r="Z226" t="s">
        <v>65</v>
      </c>
      <c r="AA226" t="s">
        <v>714</v>
      </c>
      <c r="AI226" s="17">
        <f t="shared" si="79"/>
        <v>4.08</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4.08</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v>39843</v>
      </c>
      <c r="B227" s="62" t="s">
        <v>713</v>
      </c>
      <c r="C227" t="s">
        <v>64</v>
      </c>
      <c r="D227" t="s">
        <v>432</v>
      </c>
      <c r="E227" t="s">
        <v>65</v>
      </c>
      <c r="F227" t="s">
        <v>714</v>
      </c>
      <c r="G227" t="s">
        <v>684</v>
      </c>
      <c r="H227" s="62" t="s">
        <v>685</v>
      </c>
      <c r="I227" t="s">
        <v>69</v>
      </c>
      <c r="J227" s="16">
        <v>39913</v>
      </c>
      <c r="K227" s="14">
        <v>18</v>
      </c>
      <c r="L227" s="14" t="s">
        <v>65</v>
      </c>
      <c r="M227" t="s">
        <v>4</v>
      </c>
      <c r="N227" s="14">
        <v>2.16</v>
      </c>
      <c r="O227" s="14">
        <v>2.84</v>
      </c>
      <c r="AI227" s="17">
        <f t="shared" si="79"/>
        <v>2.16</v>
      </c>
      <c r="AJ227" s="18">
        <f t="shared" si="61"/>
        <v>2.16</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v>39853</v>
      </c>
      <c r="B228" s="62" t="s">
        <v>1194</v>
      </c>
      <c r="C228" t="s">
        <v>64</v>
      </c>
      <c r="D228" t="s">
        <v>716</v>
      </c>
      <c r="E228" t="s">
        <v>65</v>
      </c>
      <c r="F228" t="s">
        <v>432</v>
      </c>
      <c r="G228" t="s">
        <v>456</v>
      </c>
      <c r="H228" s="62" t="s">
        <v>717</v>
      </c>
      <c r="I228" t="s">
        <v>69</v>
      </c>
      <c r="J228" s="16">
        <v>39853</v>
      </c>
      <c r="K228" s="14">
        <v>10</v>
      </c>
      <c r="L228" s="14" t="s">
        <v>450</v>
      </c>
      <c r="M228" t="s">
        <v>5</v>
      </c>
      <c r="N228" s="14">
        <v>1.25</v>
      </c>
      <c r="O228" s="14">
        <v>1.25</v>
      </c>
      <c r="AI228" s="17">
        <f t="shared" si="79"/>
        <v>1.25</v>
      </c>
      <c r="AJ228" s="18">
        <f t="shared" si="61"/>
        <v>0</v>
      </c>
      <c r="AK228" s="18">
        <f t="shared" si="62"/>
        <v>1.25</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v>39858</v>
      </c>
      <c r="B229" s="62" t="s">
        <v>1195</v>
      </c>
      <c r="C229" t="s">
        <v>64</v>
      </c>
      <c r="D229" t="s">
        <v>1189</v>
      </c>
      <c r="E229" t="s">
        <v>65</v>
      </c>
      <c r="F229" t="s">
        <v>432</v>
      </c>
      <c r="G229" t="s">
        <v>720</v>
      </c>
      <c r="H229" s="62" t="s">
        <v>1196</v>
      </c>
      <c r="I229" t="s">
        <v>69</v>
      </c>
      <c r="J229" s="16">
        <v>40336</v>
      </c>
      <c r="K229" s="14">
        <v>25</v>
      </c>
      <c r="L229" s="14" t="s">
        <v>450</v>
      </c>
      <c r="M229" t="s">
        <v>5</v>
      </c>
      <c r="N229" s="14">
        <v>3.125</v>
      </c>
      <c r="O229" s="14">
        <v>3.125</v>
      </c>
      <c r="AI229" s="17">
        <f t="shared" si="79"/>
        <v>3.125</v>
      </c>
      <c r="AJ229" s="18">
        <f t="shared" si="61"/>
        <v>0</v>
      </c>
      <c r="AK229" s="18">
        <f t="shared" si="62"/>
        <v>3.125</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v>39874</v>
      </c>
      <c r="B230" s="62" t="s">
        <v>1675</v>
      </c>
      <c r="C230" t="s">
        <v>64</v>
      </c>
      <c r="D230" t="s">
        <v>1159</v>
      </c>
      <c r="E230" t="s">
        <v>65</v>
      </c>
      <c r="F230" t="s">
        <v>749</v>
      </c>
      <c r="G230" t="s">
        <v>684</v>
      </c>
      <c r="H230" s="62" t="s">
        <v>1676</v>
      </c>
      <c r="I230" t="s">
        <v>87</v>
      </c>
      <c r="J230" s="16">
        <v>40260</v>
      </c>
      <c r="K230" s="14">
        <v>30</v>
      </c>
      <c r="L230" s="14" t="s">
        <v>65</v>
      </c>
      <c r="M230" t="s">
        <v>3</v>
      </c>
      <c r="N230" s="14">
        <v>3.3</v>
      </c>
      <c r="O230" s="14">
        <v>4.7</v>
      </c>
      <c r="P230" t="s">
        <v>64</v>
      </c>
      <c r="Q230" t="s">
        <v>1164</v>
      </c>
      <c r="R230" t="s">
        <v>64</v>
      </c>
      <c r="S230" t="s">
        <v>432</v>
      </c>
      <c r="T230" t="s">
        <v>64</v>
      </c>
      <c r="U230" t="s">
        <v>1649</v>
      </c>
      <c r="V230" t="s">
        <v>65</v>
      </c>
      <c r="W230" t="s">
        <v>1677</v>
      </c>
      <c r="X230" t="s">
        <v>65</v>
      </c>
      <c r="Y230" t="s">
        <v>1152</v>
      </c>
      <c r="Z230" t="s">
        <v>65</v>
      </c>
      <c r="AA230" t="s">
        <v>1678</v>
      </c>
      <c r="AI230" s="17">
        <f t="shared" si="79"/>
        <v>3.3</v>
      </c>
      <c r="AJ230" s="18">
        <f t="shared" si="61"/>
        <v>0</v>
      </c>
      <c r="AK230" s="18">
        <f t="shared" si="62"/>
        <v>0</v>
      </c>
      <c r="AL230" s="18">
        <f t="shared" si="63"/>
        <v>0</v>
      </c>
      <c r="AM230" s="18">
        <f t="shared" si="64"/>
        <v>0</v>
      </c>
      <c r="AN230" s="18">
        <f t="shared" si="65"/>
        <v>3.3</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v>39911</v>
      </c>
      <c r="B231" s="62" t="s">
        <v>715</v>
      </c>
      <c r="C231" t="s">
        <v>64</v>
      </c>
      <c r="D231" t="s">
        <v>432</v>
      </c>
      <c r="E231" t="s">
        <v>65</v>
      </c>
      <c r="F231" t="s">
        <v>716</v>
      </c>
      <c r="G231" t="s">
        <v>456</v>
      </c>
      <c r="H231" s="62" t="s">
        <v>717</v>
      </c>
      <c r="I231" t="s">
        <v>69</v>
      </c>
      <c r="J231" s="16">
        <v>39911</v>
      </c>
      <c r="K231" s="14">
        <v>12</v>
      </c>
      <c r="L231" s="14" t="s">
        <v>64</v>
      </c>
      <c r="M231" t="s">
        <v>3</v>
      </c>
      <c r="N231" s="14">
        <v>2.1800000000000002</v>
      </c>
      <c r="O231" s="14">
        <v>1.32</v>
      </c>
      <c r="AI231" s="17">
        <f t="shared" si="79"/>
        <v>2.1800000000000002</v>
      </c>
      <c r="AJ231" s="18">
        <f t="shared" si="61"/>
        <v>2.1800000000000002</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v>39911</v>
      </c>
      <c r="B232" s="62" t="s">
        <v>1197</v>
      </c>
      <c r="C232" t="s">
        <v>64</v>
      </c>
      <c r="D232" t="s">
        <v>753</v>
      </c>
      <c r="E232" t="s">
        <v>65</v>
      </c>
      <c r="F232" t="s">
        <v>432</v>
      </c>
      <c r="G232" t="s">
        <v>650</v>
      </c>
      <c r="H232" s="62" t="s">
        <v>1198</v>
      </c>
      <c r="I232" t="s">
        <v>66</v>
      </c>
      <c r="J232" s="16">
        <v>39911</v>
      </c>
      <c r="K232" s="14">
        <v>7</v>
      </c>
      <c r="L232" s="14" t="s">
        <v>450</v>
      </c>
      <c r="M232" t="s">
        <v>5</v>
      </c>
      <c r="N232" s="14">
        <v>30</v>
      </c>
      <c r="O232" s="14">
        <v>10</v>
      </c>
      <c r="AI232" s="17">
        <f t="shared" si="79"/>
        <v>10</v>
      </c>
      <c r="AJ232" s="18">
        <f t="shared" si="61"/>
        <v>0</v>
      </c>
      <c r="AK232" s="18">
        <f t="shared" si="62"/>
        <v>10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v>39911</v>
      </c>
      <c r="B233" s="62" t="s">
        <v>1199</v>
      </c>
      <c r="C233" t="s">
        <v>64</v>
      </c>
      <c r="D233" t="s">
        <v>753</v>
      </c>
      <c r="E233" t="s">
        <v>65</v>
      </c>
      <c r="F233" t="s">
        <v>432</v>
      </c>
      <c r="G233" t="s">
        <v>650</v>
      </c>
      <c r="H233" s="62" t="s">
        <v>1198</v>
      </c>
      <c r="I233" t="s">
        <v>69</v>
      </c>
      <c r="J233" s="16">
        <v>39943</v>
      </c>
      <c r="K233" s="14">
        <v>10</v>
      </c>
      <c r="L233" s="14" t="s">
        <v>65</v>
      </c>
      <c r="M233" t="s">
        <v>3</v>
      </c>
      <c r="N233" s="14">
        <v>1.1000000000000001</v>
      </c>
      <c r="O233" s="14">
        <v>1.9</v>
      </c>
      <c r="AI233" s="17">
        <f t="shared" si="79"/>
        <v>1.9</v>
      </c>
      <c r="AJ233" s="18">
        <f t="shared" si="61"/>
        <v>0</v>
      </c>
      <c r="AK233" s="18">
        <f t="shared" si="62"/>
        <v>1.9</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v>39927</v>
      </c>
      <c r="B234" s="62" t="s">
        <v>1200</v>
      </c>
      <c r="C234" t="s">
        <v>64</v>
      </c>
      <c r="D234" t="s">
        <v>1201</v>
      </c>
      <c r="E234" t="s">
        <v>65</v>
      </c>
      <c r="F234" t="s">
        <v>432</v>
      </c>
      <c r="G234" t="s">
        <v>684</v>
      </c>
      <c r="H234" s="62" t="s">
        <v>1154</v>
      </c>
      <c r="I234" t="s">
        <v>66</v>
      </c>
      <c r="J234" s="16">
        <v>39927</v>
      </c>
      <c r="K234" s="14">
        <v>8</v>
      </c>
      <c r="L234" s="14" t="s">
        <v>65</v>
      </c>
      <c r="M234" t="s">
        <v>4</v>
      </c>
      <c r="N234" s="14">
        <v>30</v>
      </c>
      <c r="O234" s="14">
        <v>10</v>
      </c>
      <c r="AI234" s="17">
        <f t="shared" si="79"/>
        <v>10</v>
      </c>
      <c r="AJ234" s="18">
        <f t="shared" si="61"/>
        <v>0</v>
      </c>
      <c r="AK234" s="18">
        <f t="shared" si="62"/>
        <v>10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v>39933</v>
      </c>
      <c r="B235" s="15" t="s">
        <v>1687</v>
      </c>
      <c r="C235" s="62" t="s">
        <v>64</v>
      </c>
      <c r="D235" t="s">
        <v>432</v>
      </c>
      <c r="E235" t="s">
        <v>65</v>
      </c>
      <c r="F235" t="s">
        <v>716</v>
      </c>
      <c r="G235" t="s">
        <v>1123</v>
      </c>
      <c r="H235" t="s">
        <v>1124</v>
      </c>
      <c r="I235" t="s">
        <v>69</v>
      </c>
      <c r="J235" s="16">
        <v>39933</v>
      </c>
      <c r="K235" s="14">
        <v>8</v>
      </c>
      <c r="L235" s="14" t="s">
        <v>450</v>
      </c>
      <c r="M235" s="21" t="s">
        <v>5</v>
      </c>
      <c r="N235" s="14">
        <v>2</v>
      </c>
      <c r="O235" s="14">
        <v>2</v>
      </c>
      <c r="AI235" s="17">
        <f t="shared" si="79"/>
        <v>2</v>
      </c>
      <c r="AJ235" s="18">
        <f t="shared" si="61"/>
        <v>2</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v>39952</v>
      </c>
      <c r="B236" s="62" t="s">
        <v>718</v>
      </c>
      <c r="C236" t="s">
        <v>64</v>
      </c>
      <c r="D236" t="s">
        <v>432</v>
      </c>
      <c r="E236" t="s">
        <v>65</v>
      </c>
      <c r="F236" t="s">
        <v>719</v>
      </c>
      <c r="G236" t="s">
        <v>720</v>
      </c>
      <c r="H236" s="62" t="s">
        <v>532</v>
      </c>
      <c r="I236" t="s">
        <v>69</v>
      </c>
      <c r="J236" s="16">
        <v>39956</v>
      </c>
      <c r="K236" s="14">
        <v>11</v>
      </c>
      <c r="L236" s="14" t="s">
        <v>64</v>
      </c>
      <c r="M236" t="s">
        <v>3</v>
      </c>
      <c r="N236" s="14">
        <v>2.04</v>
      </c>
      <c r="O236" s="14">
        <v>1.21</v>
      </c>
      <c r="AI236" s="17">
        <f t="shared" si="79"/>
        <v>2.04</v>
      </c>
      <c r="AJ236" s="18">
        <f t="shared" si="61"/>
        <v>2.04</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v>39959</v>
      </c>
      <c r="B237" s="62" t="s">
        <v>721</v>
      </c>
      <c r="C237" t="s">
        <v>64</v>
      </c>
      <c r="D237" t="s">
        <v>432</v>
      </c>
      <c r="E237" t="s">
        <v>65</v>
      </c>
      <c r="F237" t="s">
        <v>716</v>
      </c>
      <c r="G237" t="s">
        <v>456</v>
      </c>
      <c r="H237" s="62" t="s">
        <v>532</v>
      </c>
      <c r="I237" t="s">
        <v>69</v>
      </c>
      <c r="J237" s="16">
        <v>40005</v>
      </c>
      <c r="K237" s="14">
        <v>10</v>
      </c>
      <c r="L237" s="14" t="s">
        <v>64</v>
      </c>
      <c r="M237" t="s">
        <v>3</v>
      </c>
      <c r="N237" s="14">
        <v>1.9</v>
      </c>
      <c r="O237" s="14">
        <v>1.1000000000000001</v>
      </c>
      <c r="AI237" s="17">
        <f t="shared" si="79"/>
        <v>1.9</v>
      </c>
      <c r="AJ237" s="18">
        <f t="shared" si="61"/>
        <v>1.9</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v>39977</v>
      </c>
      <c r="B238" s="62" t="s">
        <v>722</v>
      </c>
      <c r="C238" t="s">
        <v>64</v>
      </c>
      <c r="D238" t="s">
        <v>432</v>
      </c>
      <c r="E238" t="s">
        <v>65</v>
      </c>
      <c r="F238" t="s">
        <v>487</v>
      </c>
      <c r="G238" t="s">
        <v>511</v>
      </c>
      <c r="H238" s="62" t="s">
        <v>723</v>
      </c>
      <c r="I238" t="s">
        <v>70</v>
      </c>
      <c r="J238" s="16">
        <v>40030</v>
      </c>
      <c r="K238" s="14">
        <v>12</v>
      </c>
      <c r="L238" s="14" t="s">
        <v>64</v>
      </c>
      <c r="M238" t="s">
        <v>4</v>
      </c>
      <c r="N238" s="14">
        <v>4.12</v>
      </c>
      <c r="O238" s="14">
        <v>2.88</v>
      </c>
      <c r="AI238" s="17">
        <f t="shared" si="79"/>
        <v>4.12</v>
      </c>
      <c r="AJ238" s="18">
        <f t="shared" si="61"/>
        <v>4.12</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v>39977</v>
      </c>
      <c r="B239" s="62" t="s">
        <v>1202</v>
      </c>
      <c r="C239" t="s">
        <v>64</v>
      </c>
      <c r="D239" t="s">
        <v>775</v>
      </c>
      <c r="E239" t="s">
        <v>65</v>
      </c>
      <c r="F239" t="s">
        <v>432</v>
      </c>
      <c r="G239" t="s">
        <v>448</v>
      </c>
      <c r="H239" s="62" t="s">
        <v>532</v>
      </c>
      <c r="I239" t="s">
        <v>69</v>
      </c>
      <c r="J239" s="16">
        <v>39977</v>
      </c>
      <c r="K239" s="14">
        <v>12</v>
      </c>
      <c r="L239" s="14" t="s">
        <v>450</v>
      </c>
      <c r="M239" t="s">
        <v>5</v>
      </c>
      <c r="N239" s="14">
        <v>1.5</v>
      </c>
      <c r="O239" s="14">
        <v>1.5</v>
      </c>
      <c r="AI239" s="17">
        <f t="shared" si="79"/>
        <v>1.5</v>
      </c>
      <c r="AJ239" s="18">
        <f t="shared" si="61"/>
        <v>0</v>
      </c>
      <c r="AK239" s="18">
        <f t="shared" si="62"/>
        <v>1.5</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v>39988</v>
      </c>
      <c r="B240" s="62" t="s">
        <v>1203</v>
      </c>
      <c r="C240" t="s">
        <v>64</v>
      </c>
      <c r="D240" t="s">
        <v>1204</v>
      </c>
      <c r="E240" t="s">
        <v>65</v>
      </c>
      <c r="F240" t="s">
        <v>432</v>
      </c>
      <c r="G240" t="s">
        <v>442</v>
      </c>
      <c r="H240" s="62" t="s">
        <v>1205</v>
      </c>
      <c r="I240" t="s">
        <v>69</v>
      </c>
      <c r="J240" s="16">
        <v>40245</v>
      </c>
      <c r="K240" s="14">
        <v>18</v>
      </c>
      <c r="L240" s="14" t="s">
        <v>65</v>
      </c>
      <c r="M240" t="s">
        <v>4</v>
      </c>
      <c r="N240" s="14">
        <v>2.16</v>
      </c>
      <c r="O240" s="14">
        <v>2.84</v>
      </c>
      <c r="AI240" s="17">
        <f t="shared" si="79"/>
        <v>2.84</v>
      </c>
      <c r="AJ240" s="18">
        <f t="shared" si="61"/>
        <v>0</v>
      </c>
      <c r="AK240" s="18">
        <f t="shared" si="62"/>
        <v>2.84</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v>39995</v>
      </c>
      <c r="B241" s="62" t="s">
        <v>724</v>
      </c>
      <c r="C241" t="s">
        <v>64</v>
      </c>
      <c r="D241" t="s">
        <v>432</v>
      </c>
      <c r="E241" t="s">
        <v>65</v>
      </c>
      <c r="F241" t="s">
        <v>725</v>
      </c>
      <c r="G241" t="s">
        <v>633</v>
      </c>
      <c r="H241" s="62" t="s">
        <v>726</v>
      </c>
      <c r="I241" t="s">
        <v>69</v>
      </c>
      <c r="J241" s="16">
        <v>40031</v>
      </c>
      <c r="K241" s="14">
        <v>10</v>
      </c>
      <c r="L241" s="14" t="s">
        <v>65</v>
      </c>
      <c r="M241" t="s">
        <v>3</v>
      </c>
      <c r="N241" s="14">
        <v>1.1000000000000001</v>
      </c>
      <c r="O241" s="14">
        <v>1.9</v>
      </c>
      <c r="AI241" s="17">
        <f t="shared" si="79"/>
        <v>1.1000000000000001</v>
      </c>
      <c r="AJ241" s="18">
        <f t="shared" si="61"/>
        <v>1.1000000000000001</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v>39995</v>
      </c>
      <c r="B242" s="62" t="s">
        <v>1206</v>
      </c>
      <c r="C242" t="s">
        <v>64</v>
      </c>
      <c r="D242" t="s">
        <v>1207</v>
      </c>
      <c r="E242" t="s">
        <v>65</v>
      </c>
      <c r="F242" t="s">
        <v>432</v>
      </c>
      <c r="G242" t="s">
        <v>456</v>
      </c>
      <c r="H242" s="62" t="s">
        <v>814</v>
      </c>
      <c r="I242" t="s">
        <v>69</v>
      </c>
      <c r="J242" s="16">
        <v>39995</v>
      </c>
      <c r="K242" s="14">
        <v>26</v>
      </c>
      <c r="L242" s="14" t="s">
        <v>65</v>
      </c>
      <c r="M242" t="s">
        <v>3</v>
      </c>
      <c r="N242" s="14">
        <v>2.86</v>
      </c>
      <c r="O242" s="14">
        <v>4.1399999999999997</v>
      </c>
      <c r="AI242" s="17">
        <f t="shared" si="79"/>
        <v>4.1399999999999997</v>
      </c>
      <c r="AJ242" s="18">
        <f t="shared" si="61"/>
        <v>0</v>
      </c>
      <c r="AK242" s="18">
        <f t="shared" si="62"/>
        <v>4.1399999999999997</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v>40000</v>
      </c>
      <c r="B243" s="62" t="s">
        <v>727</v>
      </c>
      <c r="C243" t="s">
        <v>64</v>
      </c>
      <c r="D243" t="s">
        <v>432</v>
      </c>
      <c r="E243" t="s">
        <v>65</v>
      </c>
      <c r="F243" t="s">
        <v>728</v>
      </c>
      <c r="G243" t="s">
        <v>633</v>
      </c>
      <c r="H243" s="62" t="s">
        <v>726</v>
      </c>
      <c r="I243" t="s">
        <v>70</v>
      </c>
      <c r="J243" s="16">
        <v>40030</v>
      </c>
      <c r="K243" s="14">
        <v>10</v>
      </c>
      <c r="L243" s="14" t="s">
        <v>65</v>
      </c>
      <c r="M243" t="s">
        <v>3</v>
      </c>
      <c r="N243" s="14">
        <v>2.2000000000000002</v>
      </c>
      <c r="O243" s="14">
        <v>3.8</v>
      </c>
      <c r="AI243" s="17">
        <f t="shared" si="79"/>
        <v>2.2000000000000002</v>
      </c>
      <c r="AJ243" s="18">
        <f t="shared" si="61"/>
        <v>2.2000000000000002</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v>40011</v>
      </c>
      <c r="B244" s="62" t="s">
        <v>1208</v>
      </c>
      <c r="C244" t="s">
        <v>64</v>
      </c>
      <c r="D244" t="s">
        <v>1209</v>
      </c>
      <c r="E244" t="s">
        <v>65</v>
      </c>
      <c r="F244" t="s">
        <v>432</v>
      </c>
      <c r="G244" t="s">
        <v>490</v>
      </c>
      <c r="H244" s="62" t="s">
        <v>1184</v>
      </c>
      <c r="I244" t="s">
        <v>69</v>
      </c>
      <c r="J244" s="16">
        <v>40011</v>
      </c>
      <c r="K244" s="14">
        <v>6</v>
      </c>
      <c r="L244" s="14" t="s">
        <v>450</v>
      </c>
      <c r="M244" t="s">
        <v>5</v>
      </c>
      <c r="N244" s="14">
        <v>0.75</v>
      </c>
      <c r="O244" s="14">
        <v>0.75</v>
      </c>
      <c r="AI244" s="17">
        <f t="shared" si="79"/>
        <v>0.75</v>
      </c>
      <c r="AJ244" s="18">
        <f t="shared" si="61"/>
        <v>0</v>
      </c>
      <c r="AK244" s="18">
        <f t="shared" si="62"/>
        <v>0.75</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v>40012</v>
      </c>
      <c r="B245" s="62" t="s">
        <v>1210</v>
      </c>
      <c r="C245" t="s">
        <v>64</v>
      </c>
      <c r="D245" t="s">
        <v>1211</v>
      </c>
      <c r="E245" t="s">
        <v>65</v>
      </c>
      <c r="F245" t="s">
        <v>432</v>
      </c>
      <c r="G245" t="s">
        <v>765</v>
      </c>
      <c r="H245" s="62" t="s">
        <v>1212</v>
      </c>
      <c r="I245" t="s">
        <v>69</v>
      </c>
      <c r="J245" s="16">
        <v>40013</v>
      </c>
      <c r="K245" s="14">
        <v>9</v>
      </c>
      <c r="L245" s="14" t="s">
        <v>64</v>
      </c>
      <c r="M245" t="s">
        <v>4</v>
      </c>
      <c r="N245" s="14">
        <v>1.67</v>
      </c>
      <c r="O245" s="14">
        <v>1.08</v>
      </c>
      <c r="AI245" s="17">
        <f t="shared" si="79"/>
        <v>1.08</v>
      </c>
      <c r="AJ245" s="18">
        <f t="shared" si="61"/>
        <v>0</v>
      </c>
      <c r="AK245" s="18">
        <f t="shared" si="62"/>
        <v>1.08</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v>40012</v>
      </c>
      <c r="B246" s="62" t="s">
        <v>1213</v>
      </c>
      <c r="C246" t="s">
        <v>64</v>
      </c>
      <c r="D246" t="s">
        <v>1211</v>
      </c>
      <c r="E246" t="s">
        <v>65</v>
      </c>
      <c r="F246" t="s">
        <v>432</v>
      </c>
      <c r="G246" t="s">
        <v>765</v>
      </c>
      <c r="H246" s="62" t="s">
        <v>1214</v>
      </c>
      <c r="I246" t="s">
        <v>69</v>
      </c>
      <c r="J246" s="16">
        <v>40508</v>
      </c>
      <c r="K246" s="14">
        <v>16</v>
      </c>
      <c r="L246" s="14" t="s">
        <v>450</v>
      </c>
      <c r="M246" t="s">
        <v>5</v>
      </c>
      <c r="N246" s="14">
        <v>2</v>
      </c>
      <c r="O246" s="14">
        <v>2</v>
      </c>
      <c r="AI246" s="17">
        <f t="shared" si="79"/>
        <v>2</v>
      </c>
      <c r="AJ246" s="18">
        <f t="shared" si="61"/>
        <v>0</v>
      </c>
      <c r="AK246" s="18">
        <f t="shared" si="62"/>
        <v>2</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v>40016</v>
      </c>
      <c r="B247" s="62" t="s">
        <v>1215</v>
      </c>
      <c r="C247" t="s">
        <v>64</v>
      </c>
      <c r="D247" t="s">
        <v>744</v>
      </c>
      <c r="E247" t="s">
        <v>65</v>
      </c>
      <c r="F247" t="s">
        <v>432</v>
      </c>
      <c r="G247" t="s">
        <v>448</v>
      </c>
      <c r="H247" s="62" t="s">
        <v>532</v>
      </c>
      <c r="I247" t="s">
        <v>69</v>
      </c>
      <c r="J247" s="16">
        <v>40058</v>
      </c>
      <c r="K247" s="14">
        <v>18</v>
      </c>
      <c r="L247" s="14" t="s">
        <v>65</v>
      </c>
      <c r="M247" t="s">
        <v>3</v>
      </c>
      <c r="N247" s="14">
        <v>1.98</v>
      </c>
      <c r="O247" s="14">
        <v>3.02</v>
      </c>
      <c r="AI247" s="17">
        <f t="shared" si="79"/>
        <v>3.02</v>
      </c>
      <c r="AJ247" s="18">
        <f t="shared" si="61"/>
        <v>0</v>
      </c>
      <c r="AK247" s="18">
        <f t="shared" si="62"/>
        <v>3.02</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v>40035</v>
      </c>
      <c r="B248" s="62" t="s">
        <v>1216</v>
      </c>
      <c r="C248" t="s">
        <v>64</v>
      </c>
      <c r="D248" t="s">
        <v>1217</v>
      </c>
      <c r="E248" t="s">
        <v>65</v>
      </c>
      <c r="F248" t="s">
        <v>432</v>
      </c>
      <c r="G248" t="s">
        <v>633</v>
      </c>
      <c r="H248" s="62" t="s">
        <v>1218</v>
      </c>
      <c r="I248" t="s">
        <v>69</v>
      </c>
      <c r="J248" s="16">
        <v>40035</v>
      </c>
      <c r="K248" s="14">
        <v>14</v>
      </c>
      <c r="L248" s="14" t="s">
        <v>64</v>
      </c>
      <c r="M248" t="s">
        <v>3</v>
      </c>
      <c r="N248" s="14">
        <v>2.46</v>
      </c>
      <c r="O248" s="14">
        <v>1.54</v>
      </c>
      <c r="AI248" s="17">
        <f t="shared" si="79"/>
        <v>1.54</v>
      </c>
      <c r="AJ248" s="18">
        <f t="shared" si="61"/>
        <v>0</v>
      </c>
      <c r="AK248" s="18">
        <f t="shared" si="62"/>
        <v>1.54</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v>40036</v>
      </c>
      <c r="B249" s="62" t="s">
        <v>729</v>
      </c>
      <c r="C249" t="s">
        <v>64</v>
      </c>
      <c r="D249" t="s">
        <v>432</v>
      </c>
      <c r="E249" t="s">
        <v>65</v>
      </c>
      <c r="F249" t="s">
        <v>591</v>
      </c>
      <c r="G249" t="s">
        <v>490</v>
      </c>
      <c r="H249" s="62" t="s">
        <v>730</v>
      </c>
      <c r="I249" t="s">
        <v>70</v>
      </c>
      <c r="J249" s="16">
        <v>40036</v>
      </c>
      <c r="K249" s="14">
        <v>21</v>
      </c>
      <c r="L249" s="14" t="s">
        <v>65</v>
      </c>
      <c r="M249" t="s">
        <v>3</v>
      </c>
      <c r="N249" s="14">
        <v>4.62</v>
      </c>
      <c r="O249" s="14">
        <v>6.88</v>
      </c>
      <c r="AI249" s="17">
        <f t="shared" si="79"/>
        <v>4.62</v>
      </c>
      <c r="AJ249" s="18">
        <f t="shared" si="61"/>
        <v>4.62</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v>40036</v>
      </c>
      <c r="B250" s="62" t="s">
        <v>731</v>
      </c>
      <c r="C250" t="s">
        <v>64</v>
      </c>
      <c r="D250" t="s">
        <v>432</v>
      </c>
      <c r="E250" t="s">
        <v>65</v>
      </c>
      <c r="F250" t="s">
        <v>591</v>
      </c>
      <c r="G250" t="s">
        <v>490</v>
      </c>
      <c r="H250" s="62" t="s">
        <v>504</v>
      </c>
      <c r="I250" t="s">
        <v>70</v>
      </c>
      <c r="J250" s="16">
        <v>40081</v>
      </c>
      <c r="K250" s="14">
        <v>27</v>
      </c>
      <c r="L250" s="14" t="s">
        <v>65</v>
      </c>
      <c r="M250" t="s">
        <v>3</v>
      </c>
      <c r="N250" s="14">
        <v>5.94</v>
      </c>
      <c r="O250" s="14">
        <v>8.56</v>
      </c>
      <c r="AI250" s="17">
        <f t="shared" si="79"/>
        <v>5.94</v>
      </c>
      <c r="AJ250" s="18">
        <f t="shared" si="61"/>
        <v>5.94</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v>40062</v>
      </c>
      <c r="B251" s="62" t="s">
        <v>1219</v>
      </c>
      <c r="C251" t="s">
        <v>64</v>
      </c>
      <c r="D251" t="s">
        <v>1220</v>
      </c>
      <c r="E251" t="s">
        <v>65</v>
      </c>
      <c r="F251" t="s">
        <v>432</v>
      </c>
      <c r="G251" t="s">
        <v>684</v>
      </c>
      <c r="H251" s="62" t="s">
        <v>532</v>
      </c>
      <c r="I251" t="s">
        <v>70</v>
      </c>
      <c r="J251" s="16">
        <v>40062</v>
      </c>
      <c r="K251" s="14">
        <v>15</v>
      </c>
      <c r="L251" s="14" t="s">
        <v>450</v>
      </c>
      <c r="M251" t="s">
        <v>5</v>
      </c>
      <c r="N251" s="14">
        <v>3.75</v>
      </c>
      <c r="O251" s="14">
        <v>3.75</v>
      </c>
      <c r="AI251" s="17">
        <f t="shared" si="79"/>
        <v>3.75</v>
      </c>
      <c r="AJ251" s="18">
        <f t="shared" si="61"/>
        <v>0</v>
      </c>
      <c r="AK251" s="18">
        <f t="shared" si="62"/>
        <v>3.75</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v>40138</v>
      </c>
      <c r="B252" s="62" t="s">
        <v>1221</v>
      </c>
      <c r="C252" t="s">
        <v>64</v>
      </c>
      <c r="D252" t="s">
        <v>698</v>
      </c>
      <c r="E252" t="s">
        <v>65</v>
      </c>
      <c r="F252" t="s">
        <v>432</v>
      </c>
      <c r="G252" t="s">
        <v>434</v>
      </c>
      <c r="H252" s="62" t="s">
        <v>1222</v>
      </c>
      <c r="I252" t="s">
        <v>69</v>
      </c>
      <c r="J252" s="16">
        <v>40138</v>
      </c>
      <c r="K252" s="14">
        <v>28</v>
      </c>
      <c r="L252" s="14" t="s">
        <v>64</v>
      </c>
      <c r="M252" t="s">
        <v>3</v>
      </c>
      <c r="N252" s="14">
        <v>4.42</v>
      </c>
      <c r="O252" s="14">
        <v>3.08</v>
      </c>
      <c r="AI252" s="17">
        <f t="shared" si="79"/>
        <v>3.08</v>
      </c>
      <c r="AJ252" s="18">
        <f t="shared" si="61"/>
        <v>0</v>
      </c>
      <c r="AK252" s="18">
        <f t="shared" si="62"/>
        <v>3.08</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v>40146</v>
      </c>
      <c r="B253" s="62" t="s">
        <v>1223</v>
      </c>
      <c r="C253" t="s">
        <v>64</v>
      </c>
      <c r="D253" t="s">
        <v>1224</v>
      </c>
      <c r="E253" t="s">
        <v>65</v>
      </c>
      <c r="F253" t="s">
        <v>432</v>
      </c>
      <c r="G253" t="s">
        <v>438</v>
      </c>
      <c r="H253" s="62" t="s">
        <v>1225</v>
      </c>
      <c r="I253" t="s">
        <v>66</v>
      </c>
      <c r="J253" s="16">
        <v>40146</v>
      </c>
      <c r="K253" s="14">
        <v>7</v>
      </c>
      <c r="L253" s="14" t="s">
        <v>450</v>
      </c>
      <c r="M253" t="s">
        <v>5</v>
      </c>
      <c r="N253" s="14">
        <v>30</v>
      </c>
      <c r="O253" s="14">
        <v>10</v>
      </c>
      <c r="AI253" s="17">
        <f t="shared" si="79"/>
        <v>10</v>
      </c>
      <c r="AJ253" s="18">
        <f t="shared" si="61"/>
        <v>0</v>
      </c>
      <c r="AK253" s="18">
        <f t="shared" si="62"/>
        <v>10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v>40178</v>
      </c>
      <c r="B254" s="62" t="s">
        <v>732</v>
      </c>
      <c r="C254" t="s">
        <v>64</v>
      </c>
      <c r="D254" t="s">
        <v>432</v>
      </c>
      <c r="E254" t="s">
        <v>65</v>
      </c>
      <c r="F254" t="s">
        <v>733</v>
      </c>
      <c r="G254" t="s">
        <v>684</v>
      </c>
      <c r="H254" s="62" t="s">
        <v>734</v>
      </c>
      <c r="I254" t="s">
        <v>70</v>
      </c>
      <c r="J254" s="16">
        <v>40192</v>
      </c>
      <c r="K254" s="14">
        <v>10</v>
      </c>
      <c r="L254" s="14" t="s">
        <v>450</v>
      </c>
      <c r="M254" t="s">
        <v>5</v>
      </c>
      <c r="N254" s="14">
        <v>2.5</v>
      </c>
      <c r="O254" s="14">
        <v>2.5</v>
      </c>
      <c r="AI254" s="17">
        <f t="shared" si="79"/>
        <v>2.5</v>
      </c>
      <c r="AJ254" s="18">
        <f t="shared" si="61"/>
        <v>2.5</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v>40184</v>
      </c>
      <c r="B255" s="62" t="s">
        <v>1226</v>
      </c>
      <c r="C255" t="s">
        <v>64</v>
      </c>
      <c r="D255" t="s">
        <v>1227</v>
      </c>
      <c r="E255" t="s">
        <v>65</v>
      </c>
      <c r="F255" t="s">
        <v>432</v>
      </c>
      <c r="G255" t="s">
        <v>684</v>
      </c>
      <c r="H255" s="62" t="s">
        <v>1228</v>
      </c>
      <c r="I255" t="s">
        <v>70</v>
      </c>
      <c r="J255" s="16">
        <v>40189</v>
      </c>
      <c r="K255" s="14">
        <v>10</v>
      </c>
      <c r="L255" s="14" t="s">
        <v>64</v>
      </c>
      <c r="M255" t="s">
        <v>4</v>
      </c>
      <c r="N255" s="14">
        <v>3.6</v>
      </c>
      <c r="O255" s="14">
        <v>2.4</v>
      </c>
      <c r="AI255" s="17">
        <f t="shared" si="79"/>
        <v>2.4</v>
      </c>
      <c r="AJ255" s="18">
        <f t="shared" si="61"/>
        <v>0</v>
      </c>
      <c r="AK255" s="18">
        <f t="shared" si="62"/>
        <v>2.4</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v>40188</v>
      </c>
      <c r="B256" s="62" t="s">
        <v>735</v>
      </c>
      <c r="C256" t="s">
        <v>64</v>
      </c>
      <c r="D256" t="s">
        <v>432</v>
      </c>
      <c r="E256" t="s">
        <v>65</v>
      </c>
      <c r="F256" t="s">
        <v>736</v>
      </c>
      <c r="G256" t="s">
        <v>448</v>
      </c>
      <c r="H256" s="62" t="s">
        <v>532</v>
      </c>
      <c r="I256" t="s">
        <v>70</v>
      </c>
      <c r="J256" s="16">
        <v>40209</v>
      </c>
      <c r="K256" s="14">
        <v>12</v>
      </c>
      <c r="L256" s="14" t="s">
        <v>450</v>
      </c>
      <c r="M256" t="s">
        <v>5</v>
      </c>
      <c r="N256" s="14">
        <v>2.64</v>
      </c>
      <c r="O256" s="14">
        <v>2.64</v>
      </c>
      <c r="AI256" s="17">
        <f t="shared" si="79"/>
        <v>2.64</v>
      </c>
      <c r="AJ256" s="18">
        <f t="shared" si="61"/>
        <v>2.64</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v>40202</v>
      </c>
      <c r="B257" s="62" t="s">
        <v>1229</v>
      </c>
      <c r="C257" t="s">
        <v>64</v>
      </c>
      <c r="D257" t="s">
        <v>843</v>
      </c>
      <c r="E257" t="s">
        <v>65</v>
      </c>
      <c r="F257" t="s">
        <v>432</v>
      </c>
      <c r="G257" t="s">
        <v>448</v>
      </c>
      <c r="H257" s="62" t="s">
        <v>1046</v>
      </c>
      <c r="I257" t="s">
        <v>69</v>
      </c>
      <c r="J257" s="16">
        <v>40202</v>
      </c>
      <c r="K257" s="14">
        <v>28</v>
      </c>
      <c r="L257" s="14" t="s">
        <v>64</v>
      </c>
      <c r="M257" t="s">
        <v>3</v>
      </c>
      <c r="N257" s="14">
        <v>4.42</v>
      </c>
      <c r="O257" s="14">
        <v>3.08</v>
      </c>
      <c r="AI257" s="17">
        <f t="shared" si="79"/>
        <v>3.08</v>
      </c>
      <c r="AJ257" s="18">
        <f t="shared" si="61"/>
        <v>0</v>
      </c>
      <c r="AK257" s="18">
        <f t="shared" si="62"/>
        <v>3.08</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v>40204</v>
      </c>
      <c r="B258" s="62" t="s">
        <v>1230</v>
      </c>
      <c r="C258" t="s">
        <v>64</v>
      </c>
      <c r="D258" t="s">
        <v>1231</v>
      </c>
      <c r="E258" t="s">
        <v>65</v>
      </c>
      <c r="F258" t="s">
        <v>432</v>
      </c>
      <c r="G258" t="s">
        <v>503</v>
      </c>
      <c r="H258" s="62" t="s">
        <v>1232</v>
      </c>
      <c r="I258" t="s">
        <v>66</v>
      </c>
      <c r="J258" s="16">
        <v>40204</v>
      </c>
      <c r="K258" s="14">
        <v>7</v>
      </c>
      <c r="L258" s="14" t="s">
        <v>450</v>
      </c>
      <c r="M258" t="s">
        <v>5</v>
      </c>
      <c r="N258" s="14">
        <v>30</v>
      </c>
      <c r="O258" s="14">
        <v>10</v>
      </c>
      <c r="AI258" s="17">
        <f t="shared" si="79"/>
        <v>10</v>
      </c>
      <c r="AJ258" s="18">
        <f t="shared" ref="AJ258:AJ321" si="80">SUMIFS(N258,D258,"*"&amp;$BC$1&amp;"*")</f>
        <v>0</v>
      </c>
      <c r="AK258" s="18">
        <f t="shared" ref="AK258:AK321" si="81">SUMIFS(O258,F258,"*"&amp;$BC$1&amp;"*")</f>
        <v>10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v>40216</v>
      </c>
      <c r="B259" s="62" t="s">
        <v>737</v>
      </c>
      <c r="C259" t="s">
        <v>64</v>
      </c>
      <c r="D259" t="s">
        <v>432</v>
      </c>
      <c r="E259" t="s">
        <v>65</v>
      </c>
      <c r="F259" t="s">
        <v>738</v>
      </c>
      <c r="G259" t="s">
        <v>684</v>
      </c>
      <c r="H259" s="62" t="s">
        <v>739</v>
      </c>
      <c r="I259" t="s">
        <v>70</v>
      </c>
      <c r="J259" s="16">
        <v>40245</v>
      </c>
      <c r="K259" s="14">
        <v>16</v>
      </c>
      <c r="L259" s="14" t="s">
        <v>64</v>
      </c>
      <c r="M259" t="s">
        <v>3</v>
      </c>
      <c r="N259" s="14">
        <v>5.48</v>
      </c>
      <c r="O259" s="14">
        <v>3.52</v>
      </c>
      <c r="AI259" s="17">
        <f t="shared" ref="AI259:AI322" si="98">SUM(AJ259:BA259)</f>
        <v>5.48</v>
      </c>
      <c r="AJ259" s="18">
        <f t="shared" si="80"/>
        <v>5.48</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v>40216</v>
      </c>
      <c r="B260" s="62" t="s">
        <v>1233</v>
      </c>
      <c r="C260" t="s">
        <v>64</v>
      </c>
      <c r="D260" t="s">
        <v>1234</v>
      </c>
      <c r="E260" t="s">
        <v>65</v>
      </c>
      <c r="F260" t="s">
        <v>432</v>
      </c>
      <c r="G260" t="s">
        <v>456</v>
      </c>
      <c r="H260" s="62" t="s">
        <v>1079</v>
      </c>
      <c r="I260" t="s">
        <v>66</v>
      </c>
      <c r="J260" s="16">
        <v>40217</v>
      </c>
      <c r="K260" s="14">
        <v>7</v>
      </c>
      <c r="L260" s="14" t="s">
        <v>65</v>
      </c>
      <c r="M260" t="s">
        <v>3</v>
      </c>
      <c r="N260" s="14">
        <v>30</v>
      </c>
      <c r="O260" s="14">
        <v>10</v>
      </c>
      <c r="AI260" s="17">
        <f t="shared" si="98"/>
        <v>10</v>
      </c>
      <c r="AJ260" s="18">
        <f t="shared" si="80"/>
        <v>0</v>
      </c>
      <c r="AK260" s="18">
        <f t="shared" si="81"/>
        <v>10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v>40225</v>
      </c>
      <c r="B261" s="62" t="s">
        <v>740</v>
      </c>
      <c r="C261" t="s">
        <v>64</v>
      </c>
      <c r="D261" t="s">
        <v>432</v>
      </c>
      <c r="E261" t="s">
        <v>65</v>
      </c>
      <c r="F261" t="s">
        <v>741</v>
      </c>
      <c r="G261" t="s">
        <v>503</v>
      </c>
      <c r="H261" s="62" t="s">
        <v>742</v>
      </c>
      <c r="I261" t="s">
        <v>69</v>
      </c>
      <c r="J261" s="16">
        <v>40225</v>
      </c>
      <c r="K261" s="14">
        <v>14</v>
      </c>
      <c r="L261" s="14" t="s">
        <v>65</v>
      </c>
      <c r="M261" t="s">
        <v>4</v>
      </c>
      <c r="N261" s="14">
        <v>1.68</v>
      </c>
      <c r="O261" s="14">
        <v>2.3199999999999998</v>
      </c>
      <c r="AI261" s="17">
        <f t="shared" si="98"/>
        <v>1.68</v>
      </c>
      <c r="AJ261" s="18">
        <f t="shared" si="80"/>
        <v>1.68</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v>40236</v>
      </c>
      <c r="B262" s="62" t="s">
        <v>1235</v>
      </c>
      <c r="C262" t="s">
        <v>64</v>
      </c>
      <c r="D262" t="s">
        <v>1173</v>
      </c>
      <c r="E262" t="s">
        <v>65</v>
      </c>
      <c r="F262" t="s">
        <v>432</v>
      </c>
      <c r="G262" t="s">
        <v>448</v>
      </c>
      <c r="H262" s="62" t="s">
        <v>675</v>
      </c>
      <c r="I262" t="s">
        <v>69</v>
      </c>
      <c r="J262" s="16">
        <v>40240</v>
      </c>
      <c r="K262" s="14">
        <v>6</v>
      </c>
      <c r="L262" s="14" t="s">
        <v>450</v>
      </c>
      <c r="M262" t="s">
        <v>5</v>
      </c>
      <c r="N262" s="14">
        <v>0.75</v>
      </c>
      <c r="O262" s="14">
        <v>0.75</v>
      </c>
      <c r="AI262" s="17">
        <f t="shared" si="98"/>
        <v>0.75</v>
      </c>
      <c r="AJ262" s="18">
        <f t="shared" si="80"/>
        <v>0</v>
      </c>
      <c r="AK262" s="18">
        <f t="shared" si="81"/>
        <v>0.75</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v>40242</v>
      </c>
      <c r="B263" s="62" t="s">
        <v>743</v>
      </c>
      <c r="C263" t="s">
        <v>64</v>
      </c>
      <c r="D263" t="s">
        <v>432</v>
      </c>
      <c r="E263" t="s">
        <v>65</v>
      </c>
      <c r="F263" t="s">
        <v>744</v>
      </c>
      <c r="G263" t="s">
        <v>448</v>
      </c>
      <c r="H263" s="62" t="s">
        <v>745</v>
      </c>
      <c r="I263" t="s">
        <v>69</v>
      </c>
      <c r="J263" s="16">
        <v>40242</v>
      </c>
      <c r="K263" s="14">
        <v>18</v>
      </c>
      <c r="L263" s="14" t="s">
        <v>64</v>
      </c>
      <c r="M263" t="s">
        <v>3</v>
      </c>
      <c r="N263" s="14">
        <v>3.02</v>
      </c>
      <c r="O263" s="14">
        <v>1.98</v>
      </c>
      <c r="AI263" s="17">
        <f t="shared" si="98"/>
        <v>3.02</v>
      </c>
      <c r="AJ263" s="18">
        <f t="shared" si="80"/>
        <v>3.02</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v>40260</v>
      </c>
      <c r="B264" s="62" t="s">
        <v>1236</v>
      </c>
      <c r="C264" t="s">
        <v>64</v>
      </c>
      <c r="D264" t="s">
        <v>741</v>
      </c>
      <c r="E264" t="s">
        <v>65</v>
      </c>
      <c r="F264" t="s">
        <v>432</v>
      </c>
      <c r="G264" t="s">
        <v>633</v>
      </c>
      <c r="H264" s="62" t="s">
        <v>1237</v>
      </c>
      <c r="I264" t="s">
        <v>69</v>
      </c>
      <c r="J264" s="16">
        <v>40861</v>
      </c>
      <c r="K264" s="14">
        <v>21</v>
      </c>
      <c r="L264" s="14" t="s">
        <v>450</v>
      </c>
      <c r="M264" t="s">
        <v>5</v>
      </c>
      <c r="N264" s="14">
        <v>2.625</v>
      </c>
      <c r="O264" s="14">
        <v>2.625</v>
      </c>
      <c r="AI264" s="17">
        <f t="shared" si="98"/>
        <v>2.625</v>
      </c>
      <c r="AJ264" s="18">
        <f t="shared" si="80"/>
        <v>0</v>
      </c>
      <c r="AK264" s="18">
        <f t="shared" si="81"/>
        <v>2.625</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v>40263</v>
      </c>
      <c r="B265" s="62" t="s">
        <v>746</v>
      </c>
      <c r="C265" t="s">
        <v>64</v>
      </c>
      <c r="D265" t="s">
        <v>432</v>
      </c>
      <c r="E265" t="s">
        <v>65</v>
      </c>
      <c r="F265" t="s">
        <v>747</v>
      </c>
      <c r="G265" t="s">
        <v>684</v>
      </c>
      <c r="H265" s="62" t="s">
        <v>739</v>
      </c>
      <c r="I265" t="s">
        <v>70</v>
      </c>
      <c r="J265" s="16">
        <v>40263</v>
      </c>
      <c r="K265" s="14">
        <v>16</v>
      </c>
      <c r="L265" s="14" t="s">
        <v>64</v>
      </c>
      <c r="M265" t="s">
        <v>4</v>
      </c>
      <c r="N265" s="14">
        <v>5.16</v>
      </c>
      <c r="O265" s="14">
        <v>3.84</v>
      </c>
      <c r="AI265" s="17">
        <f t="shared" si="98"/>
        <v>5.16</v>
      </c>
      <c r="AJ265" s="18">
        <f t="shared" si="80"/>
        <v>5.16</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v>40265</v>
      </c>
      <c r="B266" s="62" t="s">
        <v>1238</v>
      </c>
      <c r="C266" t="s">
        <v>64</v>
      </c>
      <c r="D266" t="s">
        <v>751</v>
      </c>
      <c r="E266" t="s">
        <v>65</v>
      </c>
      <c r="F266" t="s">
        <v>432</v>
      </c>
      <c r="G266" t="s">
        <v>456</v>
      </c>
      <c r="H266" s="62" t="s">
        <v>802</v>
      </c>
      <c r="I266" t="s">
        <v>66</v>
      </c>
      <c r="J266" s="16">
        <v>40265</v>
      </c>
      <c r="K266" s="14">
        <v>7</v>
      </c>
      <c r="L266" s="14" t="s">
        <v>64</v>
      </c>
      <c r="M266" t="s">
        <v>4</v>
      </c>
      <c r="N266" s="14">
        <v>30</v>
      </c>
      <c r="O266" s="14">
        <v>10</v>
      </c>
      <c r="AI266" s="17">
        <f t="shared" si="98"/>
        <v>10</v>
      </c>
      <c r="AJ266" s="18">
        <f t="shared" si="80"/>
        <v>0</v>
      </c>
      <c r="AK266" s="18">
        <f t="shared" si="81"/>
        <v>10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v>40267</v>
      </c>
      <c r="B267" s="62" t="s">
        <v>748</v>
      </c>
      <c r="C267" t="s">
        <v>64</v>
      </c>
      <c r="D267" t="s">
        <v>432</v>
      </c>
      <c r="E267" t="s">
        <v>65</v>
      </c>
      <c r="F267" t="s">
        <v>749</v>
      </c>
      <c r="G267" t="s">
        <v>448</v>
      </c>
      <c r="H267" s="62" t="s">
        <v>745</v>
      </c>
      <c r="I267" t="s">
        <v>69</v>
      </c>
      <c r="J267" s="16">
        <v>40297</v>
      </c>
      <c r="K267" s="14">
        <v>18</v>
      </c>
      <c r="L267" s="14" t="s">
        <v>65</v>
      </c>
      <c r="M267" t="s">
        <v>4</v>
      </c>
      <c r="N267" s="14">
        <v>2.16</v>
      </c>
      <c r="O267" s="14">
        <v>2.84</v>
      </c>
      <c r="AI267" s="17">
        <f t="shared" si="98"/>
        <v>2.16</v>
      </c>
      <c r="AJ267" s="18">
        <f t="shared" si="80"/>
        <v>2.16</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v>40267</v>
      </c>
      <c r="B268" s="62" t="s">
        <v>1685</v>
      </c>
      <c r="C268" t="s">
        <v>64</v>
      </c>
      <c r="D268" t="s">
        <v>1686</v>
      </c>
      <c r="E268" t="s">
        <v>65</v>
      </c>
      <c r="F268" t="s">
        <v>432</v>
      </c>
      <c r="G268" t="s">
        <v>448</v>
      </c>
      <c r="H268" t="s">
        <v>1105</v>
      </c>
      <c r="I268" t="s">
        <v>69</v>
      </c>
      <c r="J268" s="16">
        <v>40268</v>
      </c>
      <c r="K268" s="14">
        <v>4</v>
      </c>
      <c r="L268" s="14" t="s">
        <v>65</v>
      </c>
      <c r="M268" t="s">
        <v>3</v>
      </c>
      <c r="N268" s="14">
        <v>0.44</v>
      </c>
      <c r="O268" s="14">
        <v>1.06</v>
      </c>
      <c r="AI268" s="17">
        <f t="shared" si="98"/>
        <v>1.06</v>
      </c>
      <c r="AJ268" s="18">
        <f t="shared" si="80"/>
        <v>0</v>
      </c>
      <c r="AK268" s="18">
        <f t="shared" si="81"/>
        <v>1.06</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v>40287</v>
      </c>
      <c r="B269" s="62" t="s">
        <v>1239</v>
      </c>
      <c r="C269" t="s">
        <v>64</v>
      </c>
      <c r="D269" t="s">
        <v>1240</v>
      </c>
      <c r="E269" t="s">
        <v>65</v>
      </c>
      <c r="F269" t="s">
        <v>432</v>
      </c>
      <c r="G269" t="s">
        <v>650</v>
      </c>
      <c r="H269" s="62" t="s">
        <v>1241</v>
      </c>
      <c r="I269" t="s">
        <v>66</v>
      </c>
      <c r="J269" s="16">
        <v>40287</v>
      </c>
      <c r="K269" s="14">
        <v>7</v>
      </c>
      <c r="L269" s="14" t="s">
        <v>65</v>
      </c>
      <c r="M269" t="s">
        <v>3</v>
      </c>
      <c r="N269" s="14">
        <v>30</v>
      </c>
      <c r="O269" s="14">
        <v>10</v>
      </c>
      <c r="AI269" s="17">
        <f t="shared" si="98"/>
        <v>10</v>
      </c>
      <c r="AJ269" s="18">
        <f t="shared" si="80"/>
        <v>0</v>
      </c>
      <c r="AK269" s="18">
        <f t="shared" si="81"/>
        <v>10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v>40288</v>
      </c>
      <c r="B270" s="62" t="s">
        <v>1242</v>
      </c>
      <c r="C270" t="s">
        <v>64</v>
      </c>
      <c r="D270" t="s">
        <v>1240</v>
      </c>
      <c r="E270" t="s">
        <v>65</v>
      </c>
      <c r="F270" t="s">
        <v>432</v>
      </c>
      <c r="G270" t="s">
        <v>650</v>
      </c>
      <c r="H270" s="62" t="s">
        <v>1243</v>
      </c>
      <c r="I270" t="s">
        <v>69</v>
      </c>
      <c r="J270" s="16">
        <v>40313</v>
      </c>
      <c r="K270" s="14">
        <v>10</v>
      </c>
      <c r="L270" s="14" t="s">
        <v>65</v>
      </c>
      <c r="M270" t="s">
        <v>4</v>
      </c>
      <c r="N270" s="14">
        <v>1.2</v>
      </c>
      <c r="O270" s="14">
        <v>1.8</v>
      </c>
      <c r="AI270" s="17">
        <f t="shared" si="98"/>
        <v>1.8</v>
      </c>
      <c r="AJ270" s="18">
        <f t="shared" si="80"/>
        <v>0</v>
      </c>
      <c r="AK270" s="18">
        <f t="shared" si="81"/>
        <v>1.8</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v>40294</v>
      </c>
      <c r="B271" s="62" t="s">
        <v>750</v>
      </c>
      <c r="C271" t="s">
        <v>64</v>
      </c>
      <c r="D271" t="s">
        <v>432</v>
      </c>
      <c r="E271" t="s">
        <v>65</v>
      </c>
      <c r="F271" t="s">
        <v>751</v>
      </c>
      <c r="G271" t="s">
        <v>448</v>
      </c>
      <c r="H271" s="62" t="s">
        <v>675</v>
      </c>
      <c r="I271" t="s">
        <v>69</v>
      </c>
      <c r="J271" s="16">
        <v>40294</v>
      </c>
      <c r="K271" s="14">
        <v>6</v>
      </c>
      <c r="L271" s="14" t="s">
        <v>450</v>
      </c>
      <c r="M271" t="s">
        <v>5</v>
      </c>
      <c r="N271" s="14">
        <v>0.75</v>
      </c>
      <c r="O271" s="14">
        <v>0.75</v>
      </c>
      <c r="AI271" s="17">
        <f t="shared" si="98"/>
        <v>0.75</v>
      </c>
      <c r="AJ271" s="18">
        <f t="shared" si="80"/>
        <v>0.75</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v>40324</v>
      </c>
      <c r="B272" s="62" t="s">
        <v>1244</v>
      </c>
      <c r="C272" t="s">
        <v>64</v>
      </c>
      <c r="D272" t="s">
        <v>1069</v>
      </c>
      <c r="E272" t="s">
        <v>65</v>
      </c>
      <c r="F272" t="s">
        <v>432</v>
      </c>
      <c r="G272" t="s">
        <v>448</v>
      </c>
      <c r="H272" s="62" t="s">
        <v>1245</v>
      </c>
      <c r="I272" t="s">
        <v>69</v>
      </c>
      <c r="J272" s="16">
        <v>40324</v>
      </c>
      <c r="K272" s="14">
        <v>6</v>
      </c>
      <c r="L272" s="14" t="s">
        <v>65</v>
      </c>
      <c r="M272" t="s">
        <v>4</v>
      </c>
      <c r="N272" s="14">
        <v>0.72</v>
      </c>
      <c r="O272" s="14">
        <v>1.28</v>
      </c>
      <c r="AI272" s="17">
        <f t="shared" si="98"/>
        <v>1.28</v>
      </c>
      <c r="AJ272" s="18">
        <f t="shared" si="80"/>
        <v>0</v>
      </c>
      <c r="AK272" s="18">
        <f t="shared" si="81"/>
        <v>1.28</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v>40330</v>
      </c>
      <c r="B273" s="62" t="s">
        <v>752</v>
      </c>
      <c r="C273" t="s">
        <v>64</v>
      </c>
      <c r="D273" t="s">
        <v>432</v>
      </c>
      <c r="E273" t="s">
        <v>65</v>
      </c>
      <c r="F273" t="s">
        <v>753</v>
      </c>
      <c r="G273" t="s">
        <v>448</v>
      </c>
      <c r="H273" s="62" t="s">
        <v>754</v>
      </c>
      <c r="I273" t="s">
        <v>87</v>
      </c>
      <c r="J273" s="16">
        <v>40330</v>
      </c>
      <c r="K273" s="14">
        <v>25</v>
      </c>
      <c r="L273" s="14" t="s">
        <v>64</v>
      </c>
      <c r="M273" t="s">
        <v>3</v>
      </c>
      <c r="N273" s="14">
        <v>4</v>
      </c>
      <c r="O273" s="14">
        <v>2.75</v>
      </c>
      <c r="P273" t="s">
        <v>64</v>
      </c>
      <c r="Q273" t="s">
        <v>755</v>
      </c>
      <c r="R273" t="s">
        <v>65</v>
      </c>
      <c r="S273" t="s">
        <v>756</v>
      </c>
      <c r="T273" t="s">
        <v>64</v>
      </c>
      <c r="U273" t="s">
        <v>744</v>
      </c>
      <c r="V273" t="s">
        <v>450</v>
      </c>
      <c r="X273" t="s">
        <v>450</v>
      </c>
      <c r="Z273" t="s">
        <v>450</v>
      </c>
      <c r="AB273" t="s">
        <v>450</v>
      </c>
      <c r="AD273" t="s">
        <v>450</v>
      </c>
      <c r="AI273" s="17">
        <f t="shared" si="98"/>
        <v>4</v>
      </c>
      <c r="AJ273" s="18">
        <f t="shared" si="80"/>
        <v>4</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v>40363</v>
      </c>
      <c r="B274" s="62" t="s">
        <v>1246</v>
      </c>
      <c r="C274" t="s">
        <v>64</v>
      </c>
      <c r="D274" t="s">
        <v>1247</v>
      </c>
      <c r="E274" t="s">
        <v>65</v>
      </c>
      <c r="F274" t="s">
        <v>432</v>
      </c>
      <c r="G274" t="s">
        <v>456</v>
      </c>
      <c r="H274" s="62" t="s">
        <v>1248</v>
      </c>
      <c r="I274" t="s">
        <v>69</v>
      </c>
      <c r="J274" s="16">
        <v>40363</v>
      </c>
      <c r="K274" s="14">
        <v>25</v>
      </c>
      <c r="L274" s="14" t="s">
        <v>64</v>
      </c>
      <c r="M274" t="s">
        <v>3</v>
      </c>
      <c r="N274" s="14">
        <v>4</v>
      </c>
      <c r="O274" s="14">
        <v>2.75</v>
      </c>
      <c r="AI274" s="17">
        <f t="shared" si="98"/>
        <v>2.75</v>
      </c>
      <c r="AJ274" s="18">
        <f t="shared" si="80"/>
        <v>0</v>
      </c>
      <c r="AK274" s="18">
        <f t="shared" si="81"/>
        <v>2.75</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v>40393</v>
      </c>
      <c r="B275" s="62" t="s">
        <v>1249</v>
      </c>
      <c r="C275" t="s">
        <v>64</v>
      </c>
      <c r="D275" t="s">
        <v>759</v>
      </c>
      <c r="E275" t="s">
        <v>65</v>
      </c>
      <c r="F275" t="s">
        <v>432</v>
      </c>
      <c r="G275" t="s">
        <v>448</v>
      </c>
      <c r="H275" s="62" t="s">
        <v>675</v>
      </c>
      <c r="I275" t="s">
        <v>66</v>
      </c>
      <c r="J275" s="16">
        <v>40393</v>
      </c>
      <c r="K275" s="14">
        <v>6</v>
      </c>
      <c r="L275" s="14" t="s">
        <v>450</v>
      </c>
      <c r="M275" t="s">
        <v>5</v>
      </c>
      <c r="N275" s="14">
        <v>30</v>
      </c>
      <c r="O275" s="14">
        <v>10</v>
      </c>
      <c r="AI275" s="17">
        <f t="shared" si="98"/>
        <v>10</v>
      </c>
      <c r="AJ275" s="18">
        <f t="shared" si="80"/>
        <v>0</v>
      </c>
      <c r="AK275" s="18">
        <f t="shared" si="81"/>
        <v>10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v>40407</v>
      </c>
      <c r="B276" s="62" t="s">
        <v>1250</v>
      </c>
      <c r="C276" t="s">
        <v>64</v>
      </c>
      <c r="D276" t="s">
        <v>1251</v>
      </c>
      <c r="E276" t="s">
        <v>65</v>
      </c>
      <c r="F276" t="s">
        <v>432</v>
      </c>
      <c r="G276" t="s">
        <v>448</v>
      </c>
      <c r="H276" s="62" t="s">
        <v>1252</v>
      </c>
      <c r="I276" t="s">
        <v>69</v>
      </c>
      <c r="J276" s="16">
        <v>40508</v>
      </c>
      <c r="K276" s="14">
        <v>11</v>
      </c>
      <c r="L276" s="14" t="s">
        <v>450</v>
      </c>
      <c r="M276" t="s">
        <v>5</v>
      </c>
      <c r="N276" s="14">
        <v>1.375</v>
      </c>
      <c r="O276" s="14">
        <v>1.375</v>
      </c>
      <c r="AI276" s="17">
        <f t="shared" si="98"/>
        <v>1.375</v>
      </c>
      <c r="AJ276" s="18">
        <f t="shared" si="80"/>
        <v>0</v>
      </c>
      <c r="AK276" s="18">
        <f t="shared" si="81"/>
        <v>1.375</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v>40408</v>
      </c>
      <c r="B277" s="62" t="s">
        <v>757</v>
      </c>
      <c r="C277" t="s">
        <v>64</v>
      </c>
      <c r="D277" t="s">
        <v>432</v>
      </c>
      <c r="E277" t="s">
        <v>65</v>
      </c>
      <c r="F277" t="s">
        <v>751</v>
      </c>
      <c r="G277" t="s">
        <v>448</v>
      </c>
      <c r="H277" s="62" t="s">
        <v>581</v>
      </c>
      <c r="I277" t="s">
        <v>69</v>
      </c>
      <c r="J277" s="16">
        <v>40408</v>
      </c>
      <c r="K277" s="14">
        <v>12</v>
      </c>
      <c r="L277" s="14" t="s">
        <v>64</v>
      </c>
      <c r="M277" t="s">
        <v>4</v>
      </c>
      <c r="N277" s="14">
        <v>2.06</v>
      </c>
      <c r="O277" s="14">
        <v>1.44</v>
      </c>
      <c r="AI277" s="17">
        <f t="shared" si="98"/>
        <v>2.06</v>
      </c>
      <c r="AJ277" s="18">
        <f t="shared" si="80"/>
        <v>2.06</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v>40448</v>
      </c>
      <c r="B278" s="62" t="s">
        <v>1253</v>
      </c>
      <c r="C278" t="s">
        <v>64</v>
      </c>
      <c r="D278" t="s">
        <v>1254</v>
      </c>
      <c r="E278" t="s">
        <v>65</v>
      </c>
      <c r="F278" t="s">
        <v>432</v>
      </c>
      <c r="G278" t="s">
        <v>456</v>
      </c>
      <c r="H278" s="62" t="s">
        <v>802</v>
      </c>
      <c r="I278" t="s">
        <v>66</v>
      </c>
      <c r="J278" s="16">
        <v>40448</v>
      </c>
      <c r="K278" s="14">
        <v>9</v>
      </c>
      <c r="L278" s="14" t="s">
        <v>450</v>
      </c>
      <c r="M278" t="s">
        <v>5</v>
      </c>
      <c r="N278" s="14">
        <v>30</v>
      </c>
      <c r="O278" s="14">
        <v>10</v>
      </c>
      <c r="AI278" s="17">
        <f t="shared" si="98"/>
        <v>10</v>
      </c>
      <c r="AJ278" s="18">
        <f t="shared" si="80"/>
        <v>0</v>
      </c>
      <c r="AK278" s="18">
        <f t="shared" si="81"/>
        <v>10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v>40450</v>
      </c>
      <c r="B279" s="62" t="s">
        <v>758</v>
      </c>
      <c r="C279" t="s">
        <v>64</v>
      </c>
      <c r="D279" t="s">
        <v>432</v>
      </c>
      <c r="E279" t="s">
        <v>65</v>
      </c>
      <c r="F279" t="s">
        <v>759</v>
      </c>
      <c r="G279" t="s">
        <v>684</v>
      </c>
      <c r="H279" s="62" t="s">
        <v>685</v>
      </c>
      <c r="I279" t="s">
        <v>69</v>
      </c>
      <c r="J279" s="16">
        <v>40450</v>
      </c>
      <c r="K279" s="14">
        <v>18</v>
      </c>
      <c r="L279" s="14" t="s">
        <v>450</v>
      </c>
      <c r="M279" t="s">
        <v>5</v>
      </c>
      <c r="N279" s="14">
        <v>2.25</v>
      </c>
      <c r="O279" s="14">
        <v>2.25</v>
      </c>
      <c r="AI279" s="17">
        <f t="shared" si="98"/>
        <v>2.25</v>
      </c>
      <c r="AJ279" s="18">
        <f t="shared" si="80"/>
        <v>2.25</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v>40502</v>
      </c>
      <c r="B280" s="62" t="s">
        <v>1255</v>
      </c>
      <c r="C280" t="s">
        <v>64</v>
      </c>
      <c r="D280" t="s">
        <v>1247</v>
      </c>
      <c r="E280" t="s">
        <v>65</v>
      </c>
      <c r="F280" t="s">
        <v>432</v>
      </c>
      <c r="G280" t="s">
        <v>456</v>
      </c>
      <c r="H280" s="62" t="s">
        <v>1248</v>
      </c>
      <c r="I280" t="s">
        <v>69</v>
      </c>
      <c r="J280" s="16">
        <v>40502</v>
      </c>
      <c r="K280" s="14">
        <v>15</v>
      </c>
      <c r="L280" s="14" t="s">
        <v>450</v>
      </c>
      <c r="M280" t="s">
        <v>5</v>
      </c>
      <c r="N280" s="14">
        <v>1.875</v>
      </c>
      <c r="O280" s="14">
        <v>1.875</v>
      </c>
      <c r="AI280" s="17">
        <f t="shared" si="98"/>
        <v>1.875</v>
      </c>
      <c r="AJ280" s="18">
        <f t="shared" si="80"/>
        <v>0</v>
      </c>
      <c r="AK280" s="18">
        <f t="shared" si="81"/>
        <v>1.875</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v>40505</v>
      </c>
      <c r="B281" s="62" t="s">
        <v>1256</v>
      </c>
      <c r="C281" t="s">
        <v>64</v>
      </c>
      <c r="D281" t="s">
        <v>1189</v>
      </c>
      <c r="E281" t="s">
        <v>65</v>
      </c>
      <c r="F281" t="s">
        <v>432</v>
      </c>
      <c r="G281" t="s">
        <v>720</v>
      </c>
      <c r="H281" s="62" t="s">
        <v>1257</v>
      </c>
      <c r="I281" t="s">
        <v>69</v>
      </c>
      <c r="J281" s="16">
        <v>40508</v>
      </c>
      <c r="K281" s="14">
        <v>11</v>
      </c>
      <c r="L281" s="14" t="s">
        <v>450</v>
      </c>
      <c r="M281" t="s">
        <v>5</v>
      </c>
      <c r="N281" s="14">
        <v>1.375</v>
      </c>
      <c r="O281" s="14">
        <v>1.375</v>
      </c>
      <c r="AI281" s="17">
        <f t="shared" si="98"/>
        <v>1.375</v>
      </c>
      <c r="AJ281" s="18">
        <f t="shared" si="80"/>
        <v>0</v>
      </c>
      <c r="AK281" s="18">
        <f t="shared" si="81"/>
        <v>1.375</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v>40508</v>
      </c>
      <c r="B282" s="62" t="s">
        <v>1258</v>
      </c>
      <c r="C282" t="s">
        <v>64</v>
      </c>
      <c r="D282" t="s">
        <v>1201</v>
      </c>
      <c r="E282" t="s">
        <v>65</v>
      </c>
      <c r="F282" t="s">
        <v>432</v>
      </c>
      <c r="G282" t="s">
        <v>765</v>
      </c>
      <c r="H282" s="62" t="s">
        <v>1259</v>
      </c>
      <c r="I282" t="s">
        <v>69</v>
      </c>
      <c r="J282" s="16">
        <v>40508</v>
      </c>
      <c r="K282" s="14">
        <v>27</v>
      </c>
      <c r="L282" s="14" t="s">
        <v>65</v>
      </c>
      <c r="M282" t="s">
        <v>3</v>
      </c>
      <c r="N282" s="14">
        <v>2.97</v>
      </c>
      <c r="O282" s="14">
        <v>4.28</v>
      </c>
      <c r="AI282" s="17">
        <f t="shared" si="98"/>
        <v>4.28</v>
      </c>
      <c r="AJ282" s="18">
        <f t="shared" si="80"/>
        <v>0</v>
      </c>
      <c r="AK282" s="18">
        <f t="shared" si="81"/>
        <v>4.28</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v>40510</v>
      </c>
      <c r="B283" s="62" t="s">
        <v>1260</v>
      </c>
      <c r="C283" t="s">
        <v>64</v>
      </c>
      <c r="D283" t="s">
        <v>1251</v>
      </c>
      <c r="E283" t="s">
        <v>65</v>
      </c>
      <c r="F283" t="s">
        <v>432</v>
      </c>
      <c r="G283" t="s">
        <v>448</v>
      </c>
      <c r="H283" s="62" t="s">
        <v>1252</v>
      </c>
      <c r="I283" t="s">
        <v>69</v>
      </c>
      <c r="J283" s="16">
        <v>40510</v>
      </c>
      <c r="K283" s="14">
        <v>21</v>
      </c>
      <c r="L283" s="14" t="s">
        <v>65</v>
      </c>
      <c r="M283" t="s">
        <v>3</v>
      </c>
      <c r="N283" s="14">
        <v>2.31</v>
      </c>
      <c r="O283" s="14">
        <v>3.44</v>
      </c>
      <c r="AI283" s="17">
        <f t="shared" si="98"/>
        <v>3.44</v>
      </c>
      <c r="AJ283" s="18">
        <f t="shared" si="80"/>
        <v>0</v>
      </c>
      <c r="AK283" s="18">
        <f t="shared" si="81"/>
        <v>3.44</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v>40524</v>
      </c>
      <c r="B284" s="62" t="s">
        <v>1261</v>
      </c>
      <c r="C284" t="s">
        <v>64</v>
      </c>
      <c r="D284" t="s">
        <v>1211</v>
      </c>
      <c r="E284" t="s">
        <v>65</v>
      </c>
      <c r="F284" t="s">
        <v>432</v>
      </c>
      <c r="G284" t="s">
        <v>765</v>
      </c>
      <c r="H284" s="62" t="s">
        <v>1262</v>
      </c>
      <c r="I284" t="s">
        <v>69</v>
      </c>
      <c r="J284" s="16">
        <v>40524</v>
      </c>
      <c r="K284" s="14">
        <v>9</v>
      </c>
      <c r="L284" s="14" t="s">
        <v>450</v>
      </c>
      <c r="M284" t="s">
        <v>5</v>
      </c>
      <c r="N284" s="14">
        <v>1.125</v>
      </c>
      <c r="O284" s="14">
        <v>1.125</v>
      </c>
      <c r="AI284" s="17">
        <f t="shared" si="98"/>
        <v>1.125</v>
      </c>
      <c r="AJ284" s="18">
        <f t="shared" si="80"/>
        <v>0</v>
      </c>
      <c r="AK284" s="18">
        <f t="shared" si="81"/>
        <v>1.125</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v>40524</v>
      </c>
      <c r="B285" s="62" t="s">
        <v>1263</v>
      </c>
      <c r="C285" t="s">
        <v>64</v>
      </c>
      <c r="D285" t="s">
        <v>1251</v>
      </c>
      <c r="E285" t="s">
        <v>65</v>
      </c>
      <c r="F285" t="s">
        <v>432</v>
      </c>
      <c r="G285" t="s">
        <v>448</v>
      </c>
      <c r="H285" s="62" t="s">
        <v>1264</v>
      </c>
      <c r="I285" t="s">
        <v>69</v>
      </c>
      <c r="J285" s="16">
        <v>40524</v>
      </c>
      <c r="K285" s="14">
        <v>12</v>
      </c>
      <c r="L285" s="14" t="s">
        <v>450</v>
      </c>
      <c r="M285" t="s">
        <v>5</v>
      </c>
      <c r="N285" s="14">
        <v>1.5</v>
      </c>
      <c r="O285" s="14">
        <v>1.5</v>
      </c>
      <c r="AI285" s="17">
        <f t="shared" si="98"/>
        <v>1.5</v>
      </c>
      <c r="AJ285" s="18">
        <f t="shared" si="80"/>
        <v>0</v>
      </c>
      <c r="AK285" s="18">
        <f t="shared" si="81"/>
        <v>1.5</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v>40540</v>
      </c>
      <c r="B286" s="62" t="s">
        <v>760</v>
      </c>
      <c r="C286" t="s">
        <v>64</v>
      </c>
      <c r="D286" t="s">
        <v>432</v>
      </c>
      <c r="E286" t="s">
        <v>65</v>
      </c>
      <c r="F286" t="s">
        <v>761</v>
      </c>
      <c r="G286" t="s">
        <v>448</v>
      </c>
      <c r="H286" s="62" t="s">
        <v>762</v>
      </c>
      <c r="I286" t="s">
        <v>70</v>
      </c>
      <c r="J286" s="16">
        <v>40785</v>
      </c>
      <c r="K286" s="14">
        <v>75</v>
      </c>
      <c r="L286" s="14" t="s">
        <v>65</v>
      </c>
      <c r="M286" t="s">
        <v>3</v>
      </c>
      <c r="N286" s="14">
        <v>16.5</v>
      </c>
      <c r="O286" s="14">
        <v>22</v>
      </c>
      <c r="AI286" s="17">
        <f t="shared" si="98"/>
        <v>16.5</v>
      </c>
      <c r="AJ286" s="18">
        <f t="shared" si="80"/>
        <v>16.5</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v>40562</v>
      </c>
      <c r="B287" s="62" t="s">
        <v>763</v>
      </c>
      <c r="C287" t="s">
        <v>64</v>
      </c>
      <c r="D287" t="s">
        <v>432</v>
      </c>
      <c r="E287" t="s">
        <v>65</v>
      </c>
      <c r="F287" t="s">
        <v>764</v>
      </c>
      <c r="G287" t="s">
        <v>765</v>
      </c>
      <c r="H287" s="62" t="s">
        <v>766</v>
      </c>
      <c r="I287" t="s">
        <v>69</v>
      </c>
      <c r="J287" s="16">
        <v>40937</v>
      </c>
      <c r="K287" s="14">
        <v>25</v>
      </c>
      <c r="L287" s="14" t="s">
        <v>450</v>
      </c>
      <c r="M287" t="s">
        <v>5</v>
      </c>
      <c r="N287" s="14">
        <v>3.125</v>
      </c>
      <c r="O287" s="14">
        <v>3.125</v>
      </c>
      <c r="AI287" s="17">
        <f t="shared" si="98"/>
        <v>3.125</v>
      </c>
      <c r="AJ287" s="18">
        <f t="shared" si="80"/>
        <v>3.125</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v>40565</v>
      </c>
      <c r="B288" s="62" t="s">
        <v>1265</v>
      </c>
      <c r="C288" t="s">
        <v>64</v>
      </c>
      <c r="D288" t="s">
        <v>1266</v>
      </c>
      <c r="E288" t="s">
        <v>65</v>
      </c>
      <c r="F288" t="s">
        <v>432</v>
      </c>
      <c r="G288" t="s">
        <v>456</v>
      </c>
      <c r="H288" s="62" t="s">
        <v>1079</v>
      </c>
      <c r="I288" t="s">
        <v>69</v>
      </c>
      <c r="J288" s="16">
        <v>40602</v>
      </c>
      <c r="K288" s="14">
        <v>7</v>
      </c>
      <c r="L288" s="14" t="s">
        <v>65</v>
      </c>
      <c r="M288" t="s">
        <v>3</v>
      </c>
      <c r="N288" s="14">
        <v>0.77</v>
      </c>
      <c r="O288" s="14">
        <v>1.48</v>
      </c>
      <c r="AI288" s="17">
        <f t="shared" si="98"/>
        <v>1.48</v>
      </c>
      <c r="AJ288" s="18">
        <f t="shared" si="80"/>
        <v>0</v>
      </c>
      <c r="AK288" s="18">
        <f t="shared" si="81"/>
        <v>1.48</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v>40573</v>
      </c>
      <c r="B289" s="62" t="s">
        <v>1267</v>
      </c>
      <c r="C289" t="s">
        <v>64</v>
      </c>
      <c r="D289" t="s">
        <v>1268</v>
      </c>
      <c r="E289" t="s">
        <v>65</v>
      </c>
      <c r="F289" t="s">
        <v>432</v>
      </c>
      <c r="G289" t="s">
        <v>456</v>
      </c>
      <c r="H289" s="62" t="s">
        <v>802</v>
      </c>
      <c r="I289" t="s">
        <v>66</v>
      </c>
      <c r="J289" s="16">
        <v>40574</v>
      </c>
      <c r="K289" s="14">
        <v>12</v>
      </c>
      <c r="L289" s="14" t="s">
        <v>450</v>
      </c>
      <c r="M289" t="s">
        <v>5</v>
      </c>
      <c r="N289" s="14">
        <v>30</v>
      </c>
      <c r="O289" s="14">
        <v>10</v>
      </c>
      <c r="AI289" s="17">
        <f t="shared" si="98"/>
        <v>10</v>
      </c>
      <c r="AJ289" s="18">
        <f t="shared" si="80"/>
        <v>0</v>
      </c>
      <c r="AK289" s="18">
        <f t="shared" si="81"/>
        <v>10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v>40581</v>
      </c>
      <c r="B290" s="62" t="s">
        <v>1269</v>
      </c>
      <c r="C290" t="s">
        <v>64</v>
      </c>
      <c r="D290" t="s">
        <v>1268</v>
      </c>
      <c r="E290" t="s">
        <v>65</v>
      </c>
      <c r="F290" t="s">
        <v>432</v>
      </c>
      <c r="G290" t="s">
        <v>1123</v>
      </c>
      <c r="H290" s="62" t="s">
        <v>1191</v>
      </c>
      <c r="I290" t="s">
        <v>69</v>
      </c>
      <c r="J290" s="16">
        <v>41246</v>
      </c>
      <c r="K290" s="14">
        <v>76</v>
      </c>
      <c r="L290" s="14" t="s">
        <v>450</v>
      </c>
      <c r="M290" t="s">
        <v>5</v>
      </c>
      <c r="N290" s="14">
        <v>9.5</v>
      </c>
      <c r="O290" s="14">
        <v>9.5</v>
      </c>
      <c r="AI290" s="17">
        <f t="shared" si="98"/>
        <v>9.5</v>
      </c>
      <c r="AJ290" s="18">
        <f t="shared" si="80"/>
        <v>0</v>
      </c>
      <c r="AK290" s="18">
        <f t="shared" si="81"/>
        <v>9.5</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v>40618</v>
      </c>
      <c r="B291" s="62" t="s">
        <v>767</v>
      </c>
      <c r="C291" t="s">
        <v>64</v>
      </c>
      <c r="D291" t="s">
        <v>432</v>
      </c>
      <c r="E291" t="s">
        <v>65</v>
      </c>
      <c r="F291" t="s">
        <v>768</v>
      </c>
      <c r="G291" t="s">
        <v>434</v>
      </c>
      <c r="H291" s="62" t="s">
        <v>532</v>
      </c>
      <c r="I291" t="s">
        <v>69</v>
      </c>
      <c r="J291" s="16">
        <v>40623</v>
      </c>
      <c r="K291" s="14">
        <v>21</v>
      </c>
      <c r="L291" s="14" t="s">
        <v>450</v>
      </c>
      <c r="M291" t="s">
        <v>5</v>
      </c>
      <c r="N291" s="14">
        <v>2.625</v>
      </c>
      <c r="O291" s="14">
        <v>2.625</v>
      </c>
      <c r="AI291" s="17">
        <f t="shared" si="98"/>
        <v>2.625</v>
      </c>
      <c r="AJ291" s="18">
        <f t="shared" si="80"/>
        <v>2.625</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292" s="15">
        <v>40621</v>
      </c>
      <c r="B292" s="62" t="s">
        <v>769</v>
      </c>
      <c r="C292" t="s">
        <v>64</v>
      </c>
      <c r="D292" t="s">
        <v>432</v>
      </c>
      <c r="E292" t="s">
        <v>65</v>
      </c>
      <c r="F292" t="s">
        <v>770</v>
      </c>
      <c r="G292" t="s">
        <v>448</v>
      </c>
      <c r="H292" s="62" t="s">
        <v>636</v>
      </c>
      <c r="I292" t="s">
        <v>69</v>
      </c>
      <c r="J292" s="16">
        <v>40621</v>
      </c>
      <c r="K292" s="14">
        <v>37</v>
      </c>
      <c r="L292" s="14" t="s">
        <v>450</v>
      </c>
      <c r="M292" t="s">
        <v>5</v>
      </c>
      <c r="N292" s="14">
        <v>4.625</v>
      </c>
      <c r="O292" s="14">
        <v>4.625</v>
      </c>
      <c r="AI292" s="17">
        <f t="shared" si="98"/>
        <v>4.625</v>
      </c>
      <c r="AJ292" s="18">
        <f t="shared" si="80"/>
        <v>4.625</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293" s="15">
        <v>40629</v>
      </c>
      <c r="B293" s="62" t="s">
        <v>771</v>
      </c>
      <c r="C293" t="s">
        <v>64</v>
      </c>
      <c r="D293" t="s">
        <v>432</v>
      </c>
      <c r="E293" t="s">
        <v>65</v>
      </c>
      <c r="F293" t="s">
        <v>772</v>
      </c>
      <c r="G293" t="s">
        <v>765</v>
      </c>
      <c r="H293" s="62" t="s">
        <v>773</v>
      </c>
      <c r="I293" t="s">
        <v>70</v>
      </c>
      <c r="J293" s="16">
        <v>40826</v>
      </c>
      <c r="K293" s="14">
        <v>47</v>
      </c>
      <c r="L293" s="14" t="s">
        <v>450</v>
      </c>
      <c r="M293" t="s">
        <v>5</v>
      </c>
      <c r="N293" s="14">
        <v>11.75</v>
      </c>
      <c r="O293" s="14">
        <v>11.75</v>
      </c>
      <c r="AI293" s="17">
        <f t="shared" si="98"/>
        <v>11.75</v>
      </c>
      <c r="AJ293" s="18">
        <f t="shared" si="80"/>
        <v>11.75</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294" s="15">
        <v>40634</v>
      </c>
      <c r="B294" s="62" t="s">
        <v>1270</v>
      </c>
      <c r="C294" t="s">
        <v>64</v>
      </c>
      <c r="D294" t="s">
        <v>857</v>
      </c>
      <c r="E294" t="s">
        <v>65</v>
      </c>
      <c r="F294" t="s">
        <v>432</v>
      </c>
      <c r="G294" t="s">
        <v>511</v>
      </c>
      <c r="H294" s="62" t="s">
        <v>1271</v>
      </c>
      <c r="I294" t="s">
        <v>69</v>
      </c>
      <c r="J294" s="16">
        <v>40932</v>
      </c>
      <c r="K294" s="14">
        <v>40</v>
      </c>
      <c r="L294" s="14" t="s">
        <v>450</v>
      </c>
      <c r="M294" t="s">
        <v>5</v>
      </c>
      <c r="N294" s="14">
        <v>5</v>
      </c>
      <c r="O294" s="14">
        <v>5</v>
      </c>
      <c r="AI294" s="17">
        <f t="shared" si="98"/>
        <v>5</v>
      </c>
      <c r="AJ294" s="18">
        <f t="shared" si="80"/>
        <v>0</v>
      </c>
      <c r="AK294" s="18">
        <f t="shared" si="81"/>
        <v>5</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295" s="15">
        <v>40646</v>
      </c>
      <c r="B295" s="62" t="s">
        <v>774</v>
      </c>
      <c r="C295" t="s">
        <v>64</v>
      </c>
      <c r="D295" t="s">
        <v>432</v>
      </c>
      <c r="E295" t="s">
        <v>65</v>
      </c>
      <c r="F295" t="s">
        <v>775</v>
      </c>
      <c r="G295" t="s">
        <v>448</v>
      </c>
      <c r="H295" s="62" t="s">
        <v>745</v>
      </c>
      <c r="I295" t="s">
        <v>69</v>
      </c>
      <c r="J295" s="16">
        <v>40646</v>
      </c>
      <c r="K295" s="14">
        <v>18</v>
      </c>
      <c r="L295" s="14" t="s">
        <v>64</v>
      </c>
      <c r="M295" t="s">
        <v>4</v>
      </c>
      <c r="N295" s="14">
        <v>2.84</v>
      </c>
      <c r="O295" s="14">
        <v>2.16</v>
      </c>
      <c r="AI295" s="17">
        <f t="shared" si="98"/>
        <v>2.84</v>
      </c>
      <c r="AJ295" s="18">
        <f t="shared" si="80"/>
        <v>2.84</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296" s="15">
        <v>40674</v>
      </c>
      <c r="B296" s="62" t="s">
        <v>1272</v>
      </c>
      <c r="C296" t="s">
        <v>64</v>
      </c>
      <c r="D296" t="s">
        <v>1273</v>
      </c>
      <c r="E296" t="s">
        <v>65</v>
      </c>
      <c r="F296" t="s">
        <v>432</v>
      </c>
      <c r="G296" t="s">
        <v>448</v>
      </c>
      <c r="H296" s="62" t="s">
        <v>675</v>
      </c>
      <c r="I296" t="s">
        <v>66</v>
      </c>
      <c r="J296" s="16">
        <v>40674</v>
      </c>
      <c r="K296" s="14">
        <v>6</v>
      </c>
      <c r="L296" s="14" t="s">
        <v>450</v>
      </c>
      <c r="M296" t="s">
        <v>5</v>
      </c>
      <c r="N296" s="14">
        <v>30</v>
      </c>
      <c r="O296" s="14">
        <v>10</v>
      </c>
      <c r="AI296" s="17">
        <f t="shared" si="98"/>
        <v>10</v>
      </c>
      <c r="AJ296" s="18">
        <f t="shared" si="80"/>
        <v>0</v>
      </c>
      <c r="AK296" s="18">
        <f t="shared" si="81"/>
        <v>10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297" s="15">
        <v>40678</v>
      </c>
      <c r="B297" s="62" t="s">
        <v>1274</v>
      </c>
      <c r="C297" t="s">
        <v>64</v>
      </c>
      <c r="D297" t="s">
        <v>1275</v>
      </c>
      <c r="E297" t="s">
        <v>65</v>
      </c>
      <c r="F297" t="s">
        <v>432</v>
      </c>
      <c r="G297" t="s">
        <v>448</v>
      </c>
      <c r="H297" s="62" t="s">
        <v>745</v>
      </c>
      <c r="I297" t="s">
        <v>69</v>
      </c>
      <c r="J297" s="16">
        <v>40704</v>
      </c>
      <c r="K297" s="14">
        <v>18</v>
      </c>
      <c r="L297" s="14" t="s">
        <v>65</v>
      </c>
      <c r="M297" t="s">
        <v>3</v>
      </c>
      <c r="N297" s="14">
        <v>1.98</v>
      </c>
      <c r="O297" s="14">
        <v>3.02</v>
      </c>
      <c r="AI297" s="17">
        <f t="shared" si="98"/>
        <v>3.02</v>
      </c>
      <c r="AJ297" s="18">
        <f t="shared" si="80"/>
        <v>0</v>
      </c>
      <c r="AK297" s="18">
        <f t="shared" si="81"/>
        <v>3.02</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298" s="15">
        <v>40678</v>
      </c>
      <c r="B298" s="62" t="s">
        <v>1276</v>
      </c>
      <c r="C298" t="s">
        <v>64</v>
      </c>
      <c r="D298" t="s">
        <v>1277</v>
      </c>
      <c r="E298" t="s">
        <v>65</v>
      </c>
      <c r="F298" t="s">
        <v>432</v>
      </c>
      <c r="G298" t="s">
        <v>511</v>
      </c>
      <c r="H298" s="62" t="s">
        <v>1278</v>
      </c>
      <c r="I298" t="s">
        <v>66</v>
      </c>
      <c r="J298" s="16">
        <v>40680</v>
      </c>
      <c r="K298" s="14">
        <v>10</v>
      </c>
      <c r="L298" s="14" t="s">
        <v>450</v>
      </c>
      <c r="M298" t="s">
        <v>5</v>
      </c>
      <c r="N298" s="14">
        <v>30</v>
      </c>
      <c r="O298" s="14">
        <v>10</v>
      </c>
      <c r="AI298" s="17">
        <f t="shared" si="98"/>
        <v>10</v>
      </c>
      <c r="AJ298" s="18">
        <f t="shared" si="80"/>
        <v>0</v>
      </c>
      <c r="AK298" s="18">
        <f t="shared" si="81"/>
        <v>10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299" s="15">
        <v>40689</v>
      </c>
      <c r="B299" s="62" t="s">
        <v>1279</v>
      </c>
      <c r="C299" t="s">
        <v>64</v>
      </c>
      <c r="D299" t="s">
        <v>777</v>
      </c>
      <c r="E299" t="s">
        <v>65</v>
      </c>
      <c r="F299" t="s">
        <v>432</v>
      </c>
      <c r="G299" t="s">
        <v>633</v>
      </c>
      <c r="H299" s="62" t="s">
        <v>778</v>
      </c>
      <c r="I299" t="s">
        <v>66</v>
      </c>
      <c r="J299" s="16">
        <v>40691</v>
      </c>
      <c r="K299" s="14">
        <v>11</v>
      </c>
      <c r="L299" s="14" t="s">
        <v>450</v>
      </c>
      <c r="M299" t="s">
        <v>5</v>
      </c>
      <c r="N299" s="14">
        <v>30</v>
      </c>
      <c r="O299" s="14">
        <v>10</v>
      </c>
      <c r="AI299" s="17">
        <f t="shared" si="98"/>
        <v>10</v>
      </c>
      <c r="AJ299" s="18">
        <f t="shared" si="80"/>
        <v>0</v>
      </c>
      <c r="AK299" s="18">
        <f t="shared" si="81"/>
        <v>10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300" s="15">
        <v>40691</v>
      </c>
      <c r="B300" s="62" t="s">
        <v>1280</v>
      </c>
      <c r="C300" t="s">
        <v>64</v>
      </c>
      <c r="D300" t="s">
        <v>1277</v>
      </c>
      <c r="E300" t="s">
        <v>65</v>
      </c>
      <c r="F300" t="s">
        <v>432</v>
      </c>
      <c r="G300" t="s">
        <v>511</v>
      </c>
      <c r="H300" s="62" t="s">
        <v>621</v>
      </c>
      <c r="I300" t="s">
        <v>69</v>
      </c>
      <c r="J300" s="16">
        <v>41071</v>
      </c>
      <c r="K300" s="14">
        <v>21</v>
      </c>
      <c r="L300" s="14" t="s">
        <v>450</v>
      </c>
      <c r="M300" t="s">
        <v>5</v>
      </c>
      <c r="N300" s="14">
        <v>2.625</v>
      </c>
      <c r="O300" s="14">
        <v>2.625</v>
      </c>
      <c r="AI300" s="17">
        <f t="shared" si="98"/>
        <v>2.625</v>
      </c>
      <c r="AJ300" s="18">
        <f t="shared" si="80"/>
        <v>0</v>
      </c>
      <c r="AK300" s="18">
        <f t="shared" si="81"/>
        <v>2.625</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301" s="15">
        <v>40709</v>
      </c>
      <c r="B301" s="62" t="s">
        <v>1281</v>
      </c>
      <c r="C301" t="s">
        <v>64</v>
      </c>
      <c r="D301" t="s">
        <v>1282</v>
      </c>
      <c r="E301" t="s">
        <v>65</v>
      </c>
      <c r="F301" t="s">
        <v>432</v>
      </c>
      <c r="G301" t="s">
        <v>448</v>
      </c>
      <c r="H301" s="62" t="s">
        <v>675</v>
      </c>
      <c r="I301" t="s">
        <v>66</v>
      </c>
      <c r="J301" s="16">
        <v>40712</v>
      </c>
      <c r="K301" s="14">
        <v>6</v>
      </c>
      <c r="L301" s="14" t="s">
        <v>64</v>
      </c>
      <c r="M301" t="s">
        <v>4</v>
      </c>
      <c r="N301" s="14">
        <v>30</v>
      </c>
      <c r="O301" s="14">
        <v>10</v>
      </c>
      <c r="AI301" s="17">
        <f t="shared" si="98"/>
        <v>10</v>
      </c>
      <c r="AJ301" s="18">
        <f t="shared" si="80"/>
        <v>0</v>
      </c>
      <c r="AK301" s="18">
        <f t="shared" si="81"/>
        <v>10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302" s="15">
        <v>40710</v>
      </c>
      <c r="B302" s="62" t="s">
        <v>776</v>
      </c>
      <c r="C302" t="s">
        <v>64</v>
      </c>
      <c r="D302" t="s">
        <v>432</v>
      </c>
      <c r="E302" t="s">
        <v>65</v>
      </c>
      <c r="F302" t="s">
        <v>777</v>
      </c>
      <c r="G302" t="s">
        <v>633</v>
      </c>
      <c r="H302" s="62" t="s">
        <v>778</v>
      </c>
      <c r="I302" t="s">
        <v>69</v>
      </c>
      <c r="J302" s="16">
        <v>40710</v>
      </c>
      <c r="K302" s="14">
        <v>11</v>
      </c>
      <c r="L302" s="14" t="s">
        <v>450</v>
      </c>
      <c r="M302" t="s">
        <v>5</v>
      </c>
      <c r="N302" s="14">
        <v>1.375</v>
      </c>
      <c r="O302" s="14">
        <v>1.375</v>
      </c>
      <c r="AI302" s="17">
        <f t="shared" si="98"/>
        <v>1.375</v>
      </c>
      <c r="AJ302" s="18">
        <f t="shared" si="80"/>
        <v>1.375</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303" s="15">
        <v>40718</v>
      </c>
      <c r="B303" s="62" t="s">
        <v>1283</v>
      </c>
      <c r="C303" t="s">
        <v>64</v>
      </c>
      <c r="D303" t="s">
        <v>1284</v>
      </c>
      <c r="E303" t="s">
        <v>65</v>
      </c>
      <c r="F303" t="s">
        <v>432</v>
      </c>
      <c r="G303" t="s">
        <v>511</v>
      </c>
      <c r="H303" s="62" t="s">
        <v>1278</v>
      </c>
      <c r="I303" t="s">
        <v>66</v>
      </c>
      <c r="J303" s="16">
        <v>40720</v>
      </c>
      <c r="K303" s="14">
        <v>10</v>
      </c>
      <c r="L303" s="14" t="s">
        <v>450</v>
      </c>
      <c r="M303" t="s">
        <v>5</v>
      </c>
      <c r="N303" s="14">
        <v>30</v>
      </c>
      <c r="O303" s="14">
        <v>10</v>
      </c>
      <c r="AI303" s="17">
        <f t="shared" si="98"/>
        <v>10</v>
      </c>
      <c r="AJ303" s="18">
        <f t="shared" si="80"/>
        <v>0</v>
      </c>
      <c r="AK303" s="18">
        <f t="shared" si="81"/>
        <v>10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304" s="15">
        <v>40727</v>
      </c>
      <c r="B304" s="62" t="s">
        <v>1643</v>
      </c>
      <c r="C304" t="s">
        <v>64</v>
      </c>
      <c r="D304" t="s">
        <v>1644</v>
      </c>
      <c r="E304" t="s">
        <v>65</v>
      </c>
      <c r="F304" t="s">
        <v>698</v>
      </c>
      <c r="G304" t="s">
        <v>625</v>
      </c>
      <c r="H304" s="62" t="s">
        <v>1645</v>
      </c>
      <c r="I304" t="s">
        <v>87</v>
      </c>
      <c r="J304" s="16">
        <v>42719</v>
      </c>
      <c r="K304" s="14">
        <v>10</v>
      </c>
      <c r="L304" s="14" t="s">
        <v>450</v>
      </c>
      <c r="M304" t="s">
        <v>5</v>
      </c>
      <c r="N304" s="14">
        <v>1.25</v>
      </c>
      <c r="O304" s="14">
        <v>1.25</v>
      </c>
      <c r="P304" t="s">
        <v>64</v>
      </c>
      <c r="Q304" t="s">
        <v>432</v>
      </c>
      <c r="R304" t="s">
        <v>65</v>
      </c>
      <c r="S304" t="s">
        <v>1284</v>
      </c>
      <c r="T304" t="s">
        <v>450</v>
      </c>
      <c r="V304" t="s">
        <v>450</v>
      </c>
      <c r="X304" t="s">
        <v>450</v>
      </c>
      <c r="Z304" t="s">
        <v>450</v>
      </c>
      <c r="AB304" t="s">
        <v>450</v>
      </c>
      <c r="AD304" t="s">
        <v>450</v>
      </c>
      <c r="AI304" s="17">
        <f t="shared" si="98"/>
        <v>1.25</v>
      </c>
      <c r="AJ304" s="18">
        <f t="shared" si="80"/>
        <v>0</v>
      </c>
      <c r="AK304" s="18">
        <f t="shared" si="81"/>
        <v>0</v>
      </c>
      <c r="AL304" s="18">
        <f t="shared" si="82"/>
        <v>1.25</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1:53" x14ac:dyDescent="0.25">
      <c r="A305" s="15">
        <v>40727</v>
      </c>
      <c r="B305" s="62" t="s">
        <v>1646</v>
      </c>
      <c r="C305" t="s">
        <v>64</v>
      </c>
      <c r="D305" t="s">
        <v>764</v>
      </c>
      <c r="E305" t="s">
        <v>65</v>
      </c>
      <c r="F305" t="s">
        <v>1644</v>
      </c>
      <c r="G305" t="s">
        <v>625</v>
      </c>
      <c r="H305" s="62" t="s">
        <v>1645</v>
      </c>
      <c r="I305" t="s">
        <v>87</v>
      </c>
      <c r="J305" s="16">
        <v>40936</v>
      </c>
      <c r="K305" s="14">
        <v>10</v>
      </c>
      <c r="L305" s="14" t="s">
        <v>65</v>
      </c>
      <c r="M305" t="s">
        <v>4</v>
      </c>
      <c r="N305" s="14">
        <v>1.2</v>
      </c>
      <c r="O305" s="14">
        <v>1.8</v>
      </c>
      <c r="P305" t="s">
        <v>65</v>
      </c>
      <c r="Q305" t="s">
        <v>432</v>
      </c>
      <c r="R305" t="s">
        <v>64</v>
      </c>
      <c r="S305" t="s">
        <v>1284</v>
      </c>
      <c r="T305" t="s">
        <v>450</v>
      </c>
      <c r="V305" t="s">
        <v>450</v>
      </c>
      <c r="X305" t="s">
        <v>450</v>
      </c>
      <c r="Z305" t="s">
        <v>450</v>
      </c>
      <c r="AB305" t="s">
        <v>450</v>
      </c>
      <c r="AD305" t="s">
        <v>450</v>
      </c>
      <c r="AI305" s="17">
        <f t="shared" si="98"/>
        <v>1.8</v>
      </c>
      <c r="AJ305" s="18">
        <f t="shared" si="80"/>
        <v>0</v>
      </c>
      <c r="AK305" s="18">
        <f t="shared" si="81"/>
        <v>0</v>
      </c>
      <c r="AL305" s="18">
        <f t="shared" si="82"/>
        <v>0</v>
      </c>
      <c r="AM305" s="18">
        <f t="shared" si="83"/>
        <v>1.8</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1:53" x14ac:dyDescent="0.25">
      <c r="A306" s="15">
        <v>40751</v>
      </c>
      <c r="B306" s="62" t="s">
        <v>1285</v>
      </c>
      <c r="C306" t="s">
        <v>64</v>
      </c>
      <c r="D306" t="s">
        <v>1286</v>
      </c>
      <c r="E306" t="s">
        <v>65</v>
      </c>
      <c r="F306" t="s">
        <v>432</v>
      </c>
      <c r="G306" t="s">
        <v>456</v>
      </c>
      <c r="H306" s="62" t="s">
        <v>717</v>
      </c>
      <c r="I306" t="s">
        <v>66</v>
      </c>
      <c r="J306" s="16">
        <v>40752</v>
      </c>
      <c r="K306" s="14">
        <v>12</v>
      </c>
      <c r="L306" s="14" t="s">
        <v>450</v>
      </c>
      <c r="M306" t="s">
        <v>5</v>
      </c>
      <c r="N306" s="14">
        <v>30</v>
      </c>
      <c r="O306" s="14">
        <v>10</v>
      </c>
      <c r="AI306" s="17">
        <f t="shared" si="98"/>
        <v>10</v>
      </c>
      <c r="AJ306" s="18">
        <f t="shared" si="80"/>
        <v>0</v>
      </c>
      <c r="AK306" s="18">
        <f t="shared" si="81"/>
        <v>10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1:53" x14ac:dyDescent="0.25">
      <c r="A307" s="15">
        <v>40772</v>
      </c>
      <c r="B307" s="62" t="s">
        <v>1287</v>
      </c>
      <c r="C307" t="s">
        <v>64</v>
      </c>
      <c r="D307" t="s">
        <v>1288</v>
      </c>
      <c r="E307" t="s">
        <v>65</v>
      </c>
      <c r="F307" t="s">
        <v>432</v>
      </c>
      <c r="G307" t="s">
        <v>633</v>
      </c>
      <c r="H307" s="62" t="s">
        <v>1289</v>
      </c>
      <c r="I307" t="s">
        <v>69</v>
      </c>
      <c r="J307" s="16">
        <v>40772</v>
      </c>
      <c r="K307" s="14">
        <v>32</v>
      </c>
      <c r="L307" s="14" t="s">
        <v>450</v>
      </c>
      <c r="M307" t="s">
        <v>5</v>
      </c>
      <c r="N307" s="14">
        <v>4</v>
      </c>
      <c r="O307" s="14">
        <v>4</v>
      </c>
      <c r="AI307" s="17">
        <f t="shared" si="98"/>
        <v>4</v>
      </c>
      <c r="AJ307" s="18">
        <f t="shared" si="80"/>
        <v>0</v>
      </c>
      <c r="AK307" s="18">
        <f t="shared" si="81"/>
        <v>4</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1:53" x14ac:dyDescent="0.25">
      <c r="A308" s="15">
        <v>40798</v>
      </c>
      <c r="B308" s="62" t="s">
        <v>1290</v>
      </c>
      <c r="C308" t="s">
        <v>64</v>
      </c>
      <c r="D308" t="s">
        <v>1291</v>
      </c>
      <c r="E308" t="s">
        <v>65</v>
      </c>
      <c r="F308" t="s">
        <v>432</v>
      </c>
      <c r="G308" t="s">
        <v>490</v>
      </c>
      <c r="H308" s="62" t="s">
        <v>805</v>
      </c>
      <c r="I308" t="s">
        <v>66</v>
      </c>
      <c r="J308" s="16">
        <v>40798</v>
      </c>
      <c r="K308" s="14">
        <v>6</v>
      </c>
      <c r="L308" s="14" t="s">
        <v>65</v>
      </c>
      <c r="M308" t="s">
        <v>3</v>
      </c>
      <c r="N308" s="14">
        <v>30</v>
      </c>
      <c r="O308" s="14">
        <v>10</v>
      </c>
      <c r="AI308" s="17">
        <f t="shared" si="98"/>
        <v>10</v>
      </c>
      <c r="AJ308" s="18">
        <f t="shared" si="80"/>
        <v>0</v>
      </c>
      <c r="AK308" s="18">
        <f t="shared" si="81"/>
        <v>10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1:53" x14ac:dyDescent="0.25">
      <c r="A309" s="15">
        <v>40800</v>
      </c>
      <c r="B309" s="62" t="s">
        <v>779</v>
      </c>
      <c r="C309" t="s">
        <v>64</v>
      </c>
      <c r="D309" t="s">
        <v>432</v>
      </c>
      <c r="E309" t="s">
        <v>65</v>
      </c>
      <c r="F309" t="s">
        <v>703</v>
      </c>
      <c r="G309" t="s">
        <v>448</v>
      </c>
      <c r="H309" s="62" t="s">
        <v>780</v>
      </c>
      <c r="I309" t="s">
        <v>69</v>
      </c>
      <c r="J309" s="16">
        <v>40828</v>
      </c>
      <c r="K309" s="14">
        <v>18</v>
      </c>
      <c r="L309" s="14" t="s">
        <v>64</v>
      </c>
      <c r="M309" t="s">
        <v>4</v>
      </c>
      <c r="N309" s="14">
        <v>2.84</v>
      </c>
      <c r="O309" s="14">
        <v>2.16</v>
      </c>
      <c r="AI309" s="17">
        <f t="shared" si="98"/>
        <v>2.84</v>
      </c>
      <c r="AJ309" s="18">
        <f t="shared" si="80"/>
        <v>2.84</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1:53" x14ac:dyDescent="0.25">
      <c r="A310" s="15">
        <v>40812</v>
      </c>
      <c r="B310" s="62" t="s">
        <v>1292</v>
      </c>
      <c r="C310" t="s">
        <v>64</v>
      </c>
      <c r="D310" t="s">
        <v>782</v>
      </c>
      <c r="E310" t="s">
        <v>65</v>
      </c>
      <c r="F310" t="s">
        <v>432</v>
      </c>
      <c r="G310" t="s">
        <v>448</v>
      </c>
      <c r="H310" s="62" t="s">
        <v>675</v>
      </c>
      <c r="I310" t="s">
        <v>66</v>
      </c>
      <c r="J310" s="16">
        <v>40812</v>
      </c>
      <c r="K310" s="14">
        <v>6</v>
      </c>
      <c r="L310" s="14" t="s">
        <v>450</v>
      </c>
      <c r="M310" t="s">
        <v>5</v>
      </c>
      <c r="N310" s="14">
        <v>30</v>
      </c>
      <c r="O310" s="14">
        <v>10</v>
      </c>
      <c r="AI310" s="17">
        <f t="shared" si="98"/>
        <v>10</v>
      </c>
      <c r="AJ310" s="18">
        <f t="shared" si="80"/>
        <v>0</v>
      </c>
      <c r="AK310" s="18">
        <f t="shared" si="81"/>
        <v>10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1:53" x14ac:dyDescent="0.25">
      <c r="A311" s="15">
        <v>40821</v>
      </c>
      <c r="B311" s="62" t="s">
        <v>781</v>
      </c>
      <c r="C311" t="s">
        <v>64</v>
      </c>
      <c r="D311" t="s">
        <v>432</v>
      </c>
      <c r="E311" t="s">
        <v>65</v>
      </c>
      <c r="F311" t="s">
        <v>782</v>
      </c>
      <c r="G311" t="s">
        <v>448</v>
      </c>
      <c r="H311" s="62" t="s">
        <v>675</v>
      </c>
      <c r="I311" t="s">
        <v>69</v>
      </c>
      <c r="J311" s="16">
        <v>40821</v>
      </c>
      <c r="K311" s="14">
        <v>6</v>
      </c>
      <c r="L311" s="14" t="s">
        <v>450</v>
      </c>
      <c r="M311" t="s">
        <v>5</v>
      </c>
      <c r="N311" s="14">
        <v>0.75</v>
      </c>
      <c r="O311" s="14">
        <v>0.75</v>
      </c>
      <c r="AI311" s="17">
        <f t="shared" si="98"/>
        <v>0.75</v>
      </c>
      <c r="AJ311" s="18">
        <f t="shared" si="80"/>
        <v>0.75</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1:53" x14ac:dyDescent="0.25">
      <c r="A312" s="15">
        <v>40876</v>
      </c>
      <c r="B312" s="62" t="s">
        <v>783</v>
      </c>
      <c r="C312" t="s">
        <v>64</v>
      </c>
      <c r="D312" t="s">
        <v>432</v>
      </c>
      <c r="E312" t="s">
        <v>65</v>
      </c>
      <c r="F312" t="s">
        <v>703</v>
      </c>
      <c r="G312" t="s">
        <v>448</v>
      </c>
      <c r="H312" s="62" t="s">
        <v>780</v>
      </c>
      <c r="I312" t="s">
        <v>69</v>
      </c>
      <c r="J312" s="16">
        <v>40876</v>
      </c>
      <c r="K312" s="14">
        <v>18</v>
      </c>
      <c r="L312" s="14" t="s">
        <v>64</v>
      </c>
      <c r="M312" t="s">
        <v>3</v>
      </c>
      <c r="N312" s="14">
        <v>3.02</v>
      </c>
      <c r="O312" s="14">
        <v>1.98</v>
      </c>
      <c r="AI312" s="17">
        <f t="shared" si="98"/>
        <v>3.02</v>
      </c>
      <c r="AJ312" s="18">
        <f t="shared" si="80"/>
        <v>3.02</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1:53" x14ac:dyDescent="0.25">
      <c r="A313" s="15">
        <v>40894</v>
      </c>
      <c r="B313" s="62" t="s">
        <v>1293</v>
      </c>
      <c r="C313" t="s">
        <v>64</v>
      </c>
      <c r="D313" t="s">
        <v>1294</v>
      </c>
      <c r="E313" t="s">
        <v>65</v>
      </c>
      <c r="F313" t="s">
        <v>432</v>
      </c>
      <c r="G313" t="s">
        <v>456</v>
      </c>
      <c r="H313" s="62" t="s">
        <v>717</v>
      </c>
      <c r="I313" t="s">
        <v>66</v>
      </c>
      <c r="J313" s="16">
        <v>40895</v>
      </c>
      <c r="K313" s="14">
        <v>12</v>
      </c>
      <c r="L313" s="14" t="s">
        <v>450</v>
      </c>
      <c r="M313" t="s">
        <v>5</v>
      </c>
      <c r="N313" s="14">
        <v>30</v>
      </c>
      <c r="O313" s="14">
        <v>10</v>
      </c>
      <c r="AI313" s="17">
        <f t="shared" si="98"/>
        <v>10</v>
      </c>
      <c r="AJ313" s="18">
        <f t="shared" si="80"/>
        <v>0</v>
      </c>
      <c r="AK313" s="18">
        <f t="shared" si="81"/>
        <v>10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1:53" x14ac:dyDescent="0.25">
      <c r="A314" s="15">
        <v>40908</v>
      </c>
      <c r="B314" s="62" t="s">
        <v>1295</v>
      </c>
      <c r="C314" t="s">
        <v>64</v>
      </c>
      <c r="D314" t="s">
        <v>1296</v>
      </c>
      <c r="E314" t="s">
        <v>65</v>
      </c>
      <c r="F314" t="s">
        <v>432</v>
      </c>
      <c r="G314" t="s">
        <v>448</v>
      </c>
      <c r="H314" s="62" t="s">
        <v>675</v>
      </c>
      <c r="I314" t="s">
        <v>66</v>
      </c>
      <c r="J314" s="16">
        <v>40908</v>
      </c>
      <c r="K314" s="14">
        <v>6</v>
      </c>
      <c r="L314" s="14" t="s">
        <v>450</v>
      </c>
      <c r="M314" t="s">
        <v>5</v>
      </c>
      <c r="N314" s="14">
        <v>30</v>
      </c>
      <c r="O314" s="14">
        <v>10</v>
      </c>
      <c r="AI314" s="17">
        <f t="shared" si="98"/>
        <v>10</v>
      </c>
      <c r="AJ314" s="18">
        <f t="shared" si="80"/>
        <v>0</v>
      </c>
      <c r="AK314" s="18">
        <f t="shared" si="81"/>
        <v>10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1:53" x14ac:dyDescent="0.25">
      <c r="A315" s="15">
        <v>40924</v>
      </c>
      <c r="B315" s="62" t="s">
        <v>1297</v>
      </c>
      <c r="C315" t="s">
        <v>64</v>
      </c>
      <c r="D315" t="s">
        <v>1298</v>
      </c>
      <c r="E315" t="s">
        <v>65</v>
      </c>
      <c r="F315" t="s">
        <v>432</v>
      </c>
      <c r="G315" t="s">
        <v>633</v>
      </c>
      <c r="H315" s="62" t="s">
        <v>778</v>
      </c>
      <c r="I315" t="s">
        <v>66</v>
      </c>
      <c r="J315" s="16">
        <v>40926</v>
      </c>
      <c r="K315" s="14">
        <v>11</v>
      </c>
      <c r="L315" s="14" t="s">
        <v>450</v>
      </c>
      <c r="M315" t="s">
        <v>5</v>
      </c>
      <c r="N315" s="14">
        <v>30</v>
      </c>
      <c r="O315" s="14">
        <v>10</v>
      </c>
      <c r="AI315" s="17">
        <f t="shared" si="98"/>
        <v>10</v>
      </c>
      <c r="AJ315" s="18">
        <f t="shared" si="80"/>
        <v>0</v>
      </c>
      <c r="AK315" s="18">
        <f t="shared" si="81"/>
        <v>10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1:53" x14ac:dyDescent="0.25">
      <c r="A316" s="15">
        <v>40941</v>
      </c>
      <c r="B316" s="62" t="s">
        <v>1299</v>
      </c>
      <c r="C316" t="s">
        <v>64</v>
      </c>
      <c r="D316" t="s">
        <v>1300</v>
      </c>
      <c r="E316" t="s">
        <v>65</v>
      </c>
      <c r="F316" t="s">
        <v>432</v>
      </c>
      <c r="G316" t="s">
        <v>456</v>
      </c>
      <c r="H316" s="62" t="s">
        <v>657</v>
      </c>
      <c r="I316" t="s">
        <v>66</v>
      </c>
      <c r="J316" s="16">
        <v>40943</v>
      </c>
      <c r="K316" s="14">
        <v>11</v>
      </c>
      <c r="L316" s="14" t="s">
        <v>450</v>
      </c>
      <c r="M316" t="s">
        <v>5</v>
      </c>
      <c r="N316" s="14">
        <v>30</v>
      </c>
      <c r="O316" s="14">
        <v>10</v>
      </c>
      <c r="AI316" s="17">
        <f t="shared" si="98"/>
        <v>10</v>
      </c>
      <c r="AJ316" s="18">
        <f t="shared" si="80"/>
        <v>0</v>
      </c>
      <c r="AK316" s="18">
        <f t="shared" si="81"/>
        <v>10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1:53" x14ac:dyDescent="0.25">
      <c r="A317" s="15">
        <v>40969</v>
      </c>
      <c r="B317" s="62" t="s">
        <v>1301</v>
      </c>
      <c r="C317" t="s">
        <v>64</v>
      </c>
      <c r="D317" t="s">
        <v>1302</v>
      </c>
      <c r="E317" t="s">
        <v>65</v>
      </c>
      <c r="F317" t="s">
        <v>432</v>
      </c>
      <c r="G317" t="s">
        <v>650</v>
      </c>
      <c r="H317" s="62" t="s">
        <v>1303</v>
      </c>
      <c r="I317" t="s">
        <v>66</v>
      </c>
      <c r="J317" s="16">
        <v>40971</v>
      </c>
      <c r="K317" s="14">
        <v>12</v>
      </c>
      <c r="L317" s="14" t="s">
        <v>450</v>
      </c>
      <c r="M317" t="s">
        <v>5</v>
      </c>
      <c r="N317" s="14">
        <v>30</v>
      </c>
      <c r="O317" s="14">
        <v>10</v>
      </c>
      <c r="AI317" s="17">
        <f t="shared" si="98"/>
        <v>10</v>
      </c>
      <c r="AJ317" s="18">
        <f t="shared" si="80"/>
        <v>0</v>
      </c>
      <c r="AK317" s="18">
        <f t="shared" si="81"/>
        <v>10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1:53" x14ac:dyDescent="0.25">
      <c r="A318" s="15">
        <v>40969</v>
      </c>
      <c r="B318" s="62" t="s">
        <v>1304</v>
      </c>
      <c r="C318" t="s">
        <v>64</v>
      </c>
      <c r="D318" t="s">
        <v>1294</v>
      </c>
      <c r="E318" t="s">
        <v>65</v>
      </c>
      <c r="F318" t="s">
        <v>432</v>
      </c>
      <c r="G318" t="s">
        <v>765</v>
      </c>
      <c r="H318" s="62" t="s">
        <v>1305</v>
      </c>
      <c r="I318" t="s">
        <v>69</v>
      </c>
      <c r="J318" s="16">
        <v>41032</v>
      </c>
      <c r="K318" s="14">
        <v>9</v>
      </c>
      <c r="L318" s="14" t="s">
        <v>450</v>
      </c>
      <c r="M318" t="s">
        <v>5</v>
      </c>
      <c r="N318" s="14">
        <v>1.125</v>
      </c>
      <c r="O318" s="14">
        <v>1.125</v>
      </c>
      <c r="AI318" s="17">
        <f t="shared" si="98"/>
        <v>1.125</v>
      </c>
      <c r="AJ318" s="18">
        <f t="shared" si="80"/>
        <v>0</v>
      </c>
      <c r="AK318" s="18">
        <f t="shared" si="81"/>
        <v>1.125</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1:53" x14ac:dyDescent="0.25">
      <c r="A319" s="15">
        <v>40972</v>
      </c>
      <c r="B319" s="62" t="s">
        <v>784</v>
      </c>
      <c r="C319" t="s">
        <v>64</v>
      </c>
      <c r="D319" t="s">
        <v>432</v>
      </c>
      <c r="E319" t="s">
        <v>65</v>
      </c>
      <c r="F319" t="s">
        <v>764</v>
      </c>
      <c r="G319" t="s">
        <v>765</v>
      </c>
      <c r="H319" s="62" t="s">
        <v>766</v>
      </c>
      <c r="I319" t="s">
        <v>69</v>
      </c>
      <c r="J319" s="16">
        <v>41278</v>
      </c>
      <c r="K319" s="14">
        <v>10</v>
      </c>
      <c r="L319" s="14" t="s">
        <v>450</v>
      </c>
      <c r="M319" t="s">
        <v>5</v>
      </c>
      <c r="N319" s="14">
        <v>1.25</v>
      </c>
      <c r="O319" s="14">
        <v>1.25</v>
      </c>
      <c r="AI319" s="17">
        <f t="shared" si="98"/>
        <v>1.25</v>
      </c>
      <c r="AJ319" s="18">
        <f t="shared" si="80"/>
        <v>1.25</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1:53" x14ac:dyDescent="0.25">
      <c r="A320" s="15">
        <v>40975</v>
      </c>
      <c r="B320" s="62" t="s">
        <v>1306</v>
      </c>
      <c r="C320" t="s">
        <v>64</v>
      </c>
      <c r="D320" t="s">
        <v>1302</v>
      </c>
      <c r="E320" t="s">
        <v>65</v>
      </c>
      <c r="F320" t="s">
        <v>432</v>
      </c>
      <c r="G320" t="s">
        <v>650</v>
      </c>
      <c r="H320" s="62" t="s">
        <v>1307</v>
      </c>
      <c r="I320" t="s">
        <v>69</v>
      </c>
      <c r="J320" s="16">
        <v>40977</v>
      </c>
      <c r="K320" s="14">
        <v>15</v>
      </c>
      <c r="L320" s="14" t="s">
        <v>450</v>
      </c>
      <c r="M320" t="s">
        <v>5</v>
      </c>
      <c r="N320" s="14">
        <v>1.875</v>
      </c>
      <c r="O320" s="14">
        <v>1.875</v>
      </c>
      <c r="AI320" s="17">
        <f t="shared" si="98"/>
        <v>1.875</v>
      </c>
      <c r="AJ320" s="18">
        <f t="shared" si="80"/>
        <v>0</v>
      </c>
      <c r="AK320" s="18">
        <f t="shared" si="81"/>
        <v>1.875</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1:53" x14ac:dyDescent="0.25">
      <c r="A321" s="15">
        <v>40978</v>
      </c>
      <c r="B321" s="62" t="s">
        <v>1308</v>
      </c>
      <c r="C321" t="s">
        <v>64</v>
      </c>
      <c r="D321" t="s">
        <v>857</v>
      </c>
      <c r="E321" t="s">
        <v>65</v>
      </c>
      <c r="F321" t="s">
        <v>432</v>
      </c>
      <c r="G321" t="s">
        <v>650</v>
      </c>
      <c r="H321" s="62" t="s">
        <v>1309</v>
      </c>
      <c r="I321" t="s">
        <v>69</v>
      </c>
      <c r="J321" s="16">
        <v>42719</v>
      </c>
      <c r="K321" s="14">
        <v>46</v>
      </c>
      <c r="L321" s="14" t="s">
        <v>64</v>
      </c>
      <c r="M321" t="s">
        <v>3</v>
      </c>
      <c r="N321" s="14">
        <v>6.94</v>
      </c>
      <c r="O321" s="14">
        <v>5.0599999999999996</v>
      </c>
      <c r="AI321" s="17">
        <f t="shared" si="98"/>
        <v>5.0599999999999996</v>
      </c>
      <c r="AJ321" s="18">
        <f t="shared" si="80"/>
        <v>0</v>
      </c>
      <c r="AK321" s="18">
        <f t="shared" si="81"/>
        <v>5.0599999999999996</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1:53" x14ac:dyDescent="0.25">
      <c r="A322" s="15">
        <v>40985</v>
      </c>
      <c r="B322" s="62" t="s">
        <v>1310</v>
      </c>
      <c r="C322" t="s">
        <v>64</v>
      </c>
      <c r="D322" t="s">
        <v>1302</v>
      </c>
      <c r="E322" t="s">
        <v>65</v>
      </c>
      <c r="F322" t="s">
        <v>432</v>
      </c>
      <c r="G322" t="s">
        <v>650</v>
      </c>
      <c r="H322" s="62" t="s">
        <v>1311</v>
      </c>
      <c r="I322" t="s">
        <v>69</v>
      </c>
      <c r="J322" s="16">
        <v>40996</v>
      </c>
      <c r="K322" s="14">
        <v>15</v>
      </c>
      <c r="L322" s="14" t="s">
        <v>450</v>
      </c>
      <c r="M322" t="s">
        <v>5</v>
      </c>
      <c r="N322" s="14">
        <v>1.875</v>
      </c>
      <c r="O322" s="14">
        <v>1.875</v>
      </c>
      <c r="AI322" s="17">
        <f t="shared" si="98"/>
        <v>1.875</v>
      </c>
      <c r="AJ322" s="18">
        <f t="shared" ref="AJ322:AJ385" si="99">SUMIFS(N322,D322,"*"&amp;$BC$1&amp;"*")</f>
        <v>0</v>
      </c>
      <c r="AK322" s="18">
        <f t="shared" ref="AK322:AK385" si="100">SUMIFS(O322,F322,"*"&amp;$BC$1&amp;"*")</f>
        <v>1.875</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1:53" x14ac:dyDescent="0.25">
      <c r="A323" s="15">
        <v>40993</v>
      </c>
      <c r="B323" s="62" t="s">
        <v>1312</v>
      </c>
      <c r="C323" t="s">
        <v>64</v>
      </c>
      <c r="D323" t="s">
        <v>1313</v>
      </c>
      <c r="E323" t="s">
        <v>65</v>
      </c>
      <c r="F323" t="s">
        <v>432</v>
      </c>
      <c r="G323" t="s">
        <v>684</v>
      </c>
      <c r="H323" s="62" t="s">
        <v>1154</v>
      </c>
      <c r="I323" t="s">
        <v>69</v>
      </c>
      <c r="J323" s="16">
        <v>40996</v>
      </c>
      <c r="K323" s="14">
        <v>12</v>
      </c>
      <c r="L323" s="14" t="s">
        <v>450</v>
      </c>
      <c r="M323" t="s">
        <v>5</v>
      </c>
      <c r="N323" s="14">
        <v>1.5</v>
      </c>
      <c r="O323" s="14">
        <v>1.5</v>
      </c>
      <c r="AI323" s="17">
        <f t="shared" ref="AI323:AI386" si="117">SUM(AJ323:BA323)</f>
        <v>1.5</v>
      </c>
      <c r="AJ323" s="18">
        <f t="shared" si="99"/>
        <v>0</v>
      </c>
      <c r="AK323" s="18">
        <f t="shared" si="100"/>
        <v>1.5</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1:53" x14ac:dyDescent="0.25">
      <c r="A324" s="15">
        <v>40993</v>
      </c>
      <c r="B324" s="62" t="s">
        <v>1314</v>
      </c>
      <c r="C324" t="s">
        <v>64</v>
      </c>
      <c r="D324" t="s">
        <v>1315</v>
      </c>
      <c r="E324" t="s">
        <v>65</v>
      </c>
      <c r="F324" t="s">
        <v>432</v>
      </c>
      <c r="G324" t="s">
        <v>448</v>
      </c>
      <c r="H324" s="62" t="s">
        <v>675</v>
      </c>
      <c r="I324" t="s">
        <v>66</v>
      </c>
      <c r="J324" s="16">
        <v>40994</v>
      </c>
      <c r="K324" s="14">
        <v>6</v>
      </c>
      <c r="L324" s="14" t="s">
        <v>450</v>
      </c>
      <c r="M324" t="s">
        <v>5</v>
      </c>
      <c r="N324" s="14">
        <v>30</v>
      </c>
      <c r="O324" s="14">
        <v>10</v>
      </c>
      <c r="AI324" s="17">
        <f t="shared" si="117"/>
        <v>10</v>
      </c>
      <c r="AJ324" s="18">
        <f t="shared" si="99"/>
        <v>0</v>
      </c>
      <c r="AK324" s="18">
        <f t="shared" si="100"/>
        <v>10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1:53" x14ac:dyDescent="0.25">
      <c r="A325" s="15">
        <v>40994</v>
      </c>
      <c r="B325" s="62" t="s">
        <v>1316</v>
      </c>
      <c r="C325" t="s">
        <v>64</v>
      </c>
      <c r="D325" t="s">
        <v>1315</v>
      </c>
      <c r="E325" t="s">
        <v>65</v>
      </c>
      <c r="F325" t="s">
        <v>432</v>
      </c>
      <c r="G325" t="s">
        <v>448</v>
      </c>
      <c r="H325" s="62" t="s">
        <v>745</v>
      </c>
      <c r="I325" t="s">
        <v>69</v>
      </c>
      <c r="J325" s="16">
        <v>42719</v>
      </c>
      <c r="K325" s="14">
        <v>1</v>
      </c>
      <c r="L325" s="14" t="s">
        <v>450</v>
      </c>
      <c r="M325" t="s">
        <v>5</v>
      </c>
      <c r="N325" s="14">
        <v>0.125</v>
      </c>
      <c r="O325" s="14">
        <v>0.125</v>
      </c>
      <c r="AI325" s="17">
        <f t="shared" si="117"/>
        <v>0.125</v>
      </c>
      <c r="AJ325" s="18">
        <f t="shared" si="99"/>
        <v>0</v>
      </c>
      <c r="AK325" s="18">
        <f t="shared" si="100"/>
        <v>0.125</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1:53" x14ac:dyDescent="0.25">
      <c r="A326" s="15">
        <v>40998</v>
      </c>
      <c r="B326" s="62" t="s">
        <v>1317</v>
      </c>
      <c r="C326" t="s">
        <v>64</v>
      </c>
      <c r="D326" t="s">
        <v>1302</v>
      </c>
      <c r="E326" t="s">
        <v>65</v>
      </c>
      <c r="F326" t="s">
        <v>432</v>
      </c>
      <c r="G326" t="s">
        <v>650</v>
      </c>
      <c r="H326" s="62" t="s">
        <v>1318</v>
      </c>
      <c r="I326" t="s">
        <v>69</v>
      </c>
      <c r="J326" s="16">
        <v>41042</v>
      </c>
      <c r="K326" s="14">
        <v>18</v>
      </c>
      <c r="L326" s="14" t="s">
        <v>64</v>
      </c>
      <c r="M326" t="s">
        <v>3</v>
      </c>
      <c r="N326" s="14">
        <v>3.02</v>
      </c>
      <c r="O326" s="14">
        <v>1.98</v>
      </c>
      <c r="AI326" s="17">
        <f t="shared" si="117"/>
        <v>1.98</v>
      </c>
      <c r="AJ326" s="18">
        <f t="shared" si="99"/>
        <v>0</v>
      </c>
      <c r="AK326" s="18">
        <f t="shared" si="100"/>
        <v>1.98</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1:53" x14ac:dyDescent="0.25">
      <c r="A327" s="15">
        <v>41001</v>
      </c>
      <c r="B327" s="62" t="s">
        <v>1319</v>
      </c>
      <c r="C327" t="s">
        <v>64</v>
      </c>
      <c r="D327" t="s">
        <v>1320</v>
      </c>
      <c r="E327" t="s">
        <v>65</v>
      </c>
      <c r="F327" t="s">
        <v>432</v>
      </c>
      <c r="G327" t="s">
        <v>684</v>
      </c>
      <c r="H327" s="62" t="s">
        <v>1321</v>
      </c>
      <c r="I327" t="s">
        <v>69</v>
      </c>
      <c r="J327" s="16">
        <v>42719</v>
      </c>
      <c r="K327" s="14">
        <v>1</v>
      </c>
      <c r="L327" s="14" t="s">
        <v>450</v>
      </c>
      <c r="M327" t="s">
        <v>5</v>
      </c>
      <c r="N327" s="14">
        <v>0.125</v>
      </c>
      <c r="O327" s="14">
        <v>0.125</v>
      </c>
      <c r="AI327" s="17">
        <f t="shared" si="117"/>
        <v>0.125</v>
      </c>
      <c r="AJ327" s="18">
        <f t="shared" si="99"/>
        <v>0</v>
      </c>
      <c r="AK327" s="18">
        <f t="shared" si="100"/>
        <v>0.125</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1:53" x14ac:dyDescent="0.25">
      <c r="A328" s="15">
        <v>41005</v>
      </c>
      <c r="B328" s="62" t="s">
        <v>785</v>
      </c>
      <c r="C328" t="s">
        <v>64</v>
      </c>
      <c r="D328" t="s">
        <v>432</v>
      </c>
      <c r="E328" t="s">
        <v>65</v>
      </c>
      <c r="F328" t="s">
        <v>786</v>
      </c>
      <c r="G328" t="s">
        <v>650</v>
      </c>
      <c r="H328" s="62" t="s">
        <v>787</v>
      </c>
      <c r="I328" t="s">
        <v>70</v>
      </c>
      <c r="J328" s="16">
        <v>41123</v>
      </c>
      <c r="K328" s="14">
        <v>34</v>
      </c>
      <c r="L328" s="14" t="s">
        <v>450</v>
      </c>
      <c r="M328" t="s">
        <v>5</v>
      </c>
      <c r="N328" s="14">
        <v>8.5</v>
      </c>
      <c r="O328" s="14">
        <v>8.5</v>
      </c>
      <c r="AI328" s="17">
        <f t="shared" si="117"/>
        <v>8.5</v>
      </c>
      <c r="AJ328" s="18">
        <f t="shared" si="99"/>
        <v>8.5</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1:53" x14ac:dyDescent="0.25">
      <c r="A329" s="15">
        <v>41035</v>
      </c>
      <c r="B329" s="62" t="s">
        <v>1322</v>
      </c>
      <c r="C329" t="s">
        <v>64</v>
      </c>
      <c r="D329" t="s">
        <v>1294</v>
      </c>
      <c r="E329" t="s">
        <v>65</v>
      </c>
      <c r="F329" t="s">
        <v>432</v>
      </c>
      <c r="G329" t="s">
        <v>684</v>
      </c>
      <c r="H329" s="62" t="s">
        <v>1323</v>
      </c>
      <c r="I329" t="s">
        <v>69</v>
      </c>
      <c r="J329" s="16">
        <v>41285</v>
      </c>
      <c r="K329" s="14">
        <v>10</v>
      </c>
      <c r="L329" s="14" t="s">
        <v>450</v>
      </c>
      <c r="M329" t="s">
        <v>5</v>
      </c>
      <c r="N329" s="14">
        <v>1.25</v>
      </c>
      <c r="O329" s="14">
        <v>1.25</v>
      </c>
      <c r="AI329" s="17">
        <f t="shared" si="117"/>
        <v>1.25</v>
      </c>
      <c r="AJ329" s="18">
        <f t="shared" si="99"/>
        <v>0</v>
      </c>
      <c r="AK329" s="18">
        <f t="shared" si="100"/>
        <v>1.25</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1:53" x14ac:dyDescent="0.25">
      <c r="A330" s="15">
        <v>41056</v>
      </c>
      <c r="B330" s="62" t="s">
        <v>1324</v>
      </c>
      <c r="C330" t="s">
        <v>64</v>
      </c>
      <c r="D330" t="s">
        <v>1325</v>
      </c>
      <c r="E330" t="s">
        <v>65</v>
      </c>
      <c r="F330" t="s">
        <v>432</v>
      </c>
      <c r="G330" t="s">
        <v>456</v>
      </c>
      <c r="H330" s="62" t="s">
        <v>717</v>
      </c>
      <c r="I330" t="s">
        <v>66</v>
      </c>
      <c r="J330" s="16">
        <v>41056</v>
      </c>
      <c r="K330" s="14">
        <v>12</v>
      </c>
      <c r="L330" s="14" t="s">
        <v>64</v>
      </c>
      <c r="M330" t="s">
        <v>3</v>
      </c>
      <c r="N330" s="14">
        <v>30</v>
      </c>
      <c r="O330" s="14">
        <v>10</v>
      </c>
      <c r="AI330" s="17">
        <f t="shared" si="117"/>
        <v>10</v>
      </c>
      <c r="AJ330" s="18">
        <f t="shared" si="99"/>
        <v>0</v>
      </c>
      <c r="AK330" s="18">
        <f t="shared" si="100"/>
        <v>10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1:53" x14ac:dyDescent="0.25">
      <c r="A331" s="15">
        <v>41058</v>
      </c>
      <c r="B331" s="62" t="s">
        <v>1326</v>
      </c>
      <c r="C331" t="s">
        <v>64</v>
      </c>
      <c r="D331" t="s">
        <v>1211</v>
      </c>
      <c r="E331" t="s">
        <v>65</v>
      </c>
      <c r="F331" t="s">
        <v>432</v>
      </c>
      <c r="G331" t="s">
        <v>625</v>
      </c>
      <c r="H331" s="62" t="s">
        <v>1327</v>
      </c>
      <c r="I331" t="s">
        <v>69</v>
      </c>
      <c r="J331" s="16">
        <v>42719</v>
      </c>
      <c r="K331" s="14">
        <v>1</v>
      </c>
      <c r="L331" s="14" t="s">
        <v>450</v>
      </c>
      <c r="M331" t="s">
        <v>5</v>
      </c>
      <c r="N331" s="14">
        <v>0.125</v>
      </c>
      <c r="O331" s="14">
        <v>0.125</v>
      </c>
      <c r="AI331" s="17">
        <f t="shared" si="117"/>
        <v>0.125</v>
      </c>
      <c r="AJ331" s="18">
        <f t="shared" si="99"/>
        <v>0</v>
      </c>
      <c r="AK331" s="18">
        <f t="shared" si="100"/>
        <v>0.125</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1:53" x14ac:dyDescent="0.25">
      <c r="A332" s="15">
        <v>41095</v>
      </c>
      <c r="B332" s="62" t="s">
        <v>1328</v>
      </c>
      <c r="C332" t="s">
        <v>64</v>
      </c>
      <c r="D332" t="s">
        <v>1329</v>
      </c>
      <c r="E332" t="s">
        <v>65</v>
      </c>
      <c r="F332" t="s">
        <v>432</v>
      </c>
      <c r="G332" t="s">
        <v>650</v>
      </c>
      <c r="H332" s="62" t="s">
        <v>1241</v>
      </c>
      <c r="I332" t="s">
        <v>66</v>
      </c>
      <c r="J332" s="16">
        <v>41095</v>
      </c>
      <c r="K332" s="14">
        <v>9</v>
      </c>
      <c r="L332" s="14" t="s">
        <v>450</v>
      </c>
      <c r="M332" t="s">
        <v>5</v>
      </c>
      <c r="N332" s="14">
        <v>30</v>
      </c>
      <c r="O332" s="14">
        <v>10</v>
      </c>
      <c r="AI332" s="17">
        <f t="shared" si="117"/>
        <v>10</v>
      </c>
      <c r="AJ332" s="18">
        <f t="shared" si="99"/>
        <v>0</v>
      </c>
      <c r="AK332" s="18">
        <f t="shared" si="100"/>
        <v>10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1:53" x14ac:dyDescent="0.25">
      <c r="A333" s="15">
        <v>41095</v>
      </c>
      <c r="B333" s="62" t="s">
        <v>1330</v>
      </c>
      <c r="C333" t="s">
        <v>64</v>
      </c>
      <c r="D333" t="s">
        <v>1329</v>
      </c>
      <c r="E333" t="s">
        <v>65</v>
      </c>
      <c r="F333" t="s">
        <v>432</v>
      </c>
      <c r="G333" t="s">
        <v>650</v>
      </c>
      <c r="H333" s="62" t="s">
        <v>787</v>
      </c>
      <c r="I333" t="s">
        <v>69</v>
      </c>
      <c r="J333" s="16">
        <v>41295</v>
      </c>
      <c r="K333" s="14">
        <v>29</v>
      </c>
      <c r="L333" s="14" t="s">
        <v>450</v>
      </c>
      <c r="M333" t="s">
        <v>5</v>
      </c>
      <c r="N333" s="14">
        <v>3.625</v>
      </c>
      <c r="O333" s="14">
        <v>3.625</v>
      </c>
      <c r="AI333" s="17">
        <f t="shared" si="117"/>
        <v>3.625</v>
      </c>
      <c r="AJ333" s="18">
        <f t="shared" si="99"/>
        <v>0</v>
      </c>
      <c r="AK333" s="18">
        <f t="shared" si="100"/>
        <v>3.625</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1:53" x14ac:dyDescent="0.25">
      <c r="A334" s="15">
        <v>41126</v>
      </c>
      <c r="B334" s="62" t="s">
        <v>788</v>
      </c>
      <c r="C334" t="s">
        <v>64</v>
      </c>
      <c r="D334" t="s">
        <v>432</v>
      </c>
      <c r="E334" t="s">
        <v>65</v>
      </c>
      <c r="F334" t="s">
        <v>789</v>
      </c>
      <c r="G334" t="s">
        <v>442</v>
      </c>
      <c r="H334" s="62" t="s">
        <v>790</v>
      </c>
      <c r="I334" t="s">
        <v>70</v>
      </c>
      <c r="J334" s="16">
        <v>41147</v>
      </c>
      <c r="K334" s="14">
        <v>21</v>
      </c>
      <c r="L334" s="14" t="s">
        <v>65</v>
      </c>
      <c r="M334" t="s">
        <v>3</v>
      </c>
      <c r="N334" s="14">
        <v>4.62</v>
      </c>
      <c r="O334" s="14">
        <v>6.88</v>
      </c>
      <c r="AI334" s="17">
        <f t="shared" si="117"/>
        <v>4.62</v>
      </c>
      <c r="AJ334" s="18">
        <f t="shared" si="99"/>
        <v>4.62</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1:53" x14ac:dyDescent="0.25">
      <c r="A335" s="15">
        <v>41146</v>
      </c>
      <c r="B335" s="62" t="s">
        <v>791</v>
      </c>
      <c r="C335" t="s">
        <v>64</v>
      </c>
      <c r="D335" t="s">
        <v>432</v>
      </c>
      <c r="E335" t="s">
        <v>65</v>
      </c>
      <c r="F335" t="s">
        <v>792</v>
      </c>
      <c r="G335" t="s">
        <v>442</v>
      </c>
      <c r="H335" s="62" t="s">
        <v>793</v>
      </c>
      <c r="I335" t="s">
        <v>70</v>
      </c>
      <c r="J335" s="16">
        <v>41184</v>
      </c>
      <c r="K335" s="14">
        <v>12</v>
      </c>
      <c r="L335" s="14" t="s">
        <v>65</v>
      </c>
      <c r="M335" t="s">
        <v>3</v>
      </c>
      <c r="N335" s="14">
        <v>2.64</v>
      </c>
      <c r="O335" s="14">
        <v>4.3600000000000003</v>
      </c>
      <c r="AI335" s="17">
        <f t="shared" si="117"/>
        <v>2.64</v>
      </c>
      <c r="AJ335" s="18">
        <f t="shared" si="99"/>
        <v>2.64</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1:53" x14ac:dyDescent="0.25">
      <c r="A336" s="15">
        <v>41176</v>
      </c>
      <c r="B336" s="62" t="s">
        <v>1647</v>
      </c>
      <c r="C336" t="s">
        <v>64</v>
      </c>
      <c r="D336" t="s">
        <v>1431</v>
      </c>
      <c r="E336" t="s">
        <v>65</v>
      </c>
      <c r="F336" t="s">
        <v>714</v>
      </c>
      <c r="G336" t="s">
        <v>490</v>
      </c>
      <c r="H336" s="62" t="s">
        <v>1648</v>
      </c>
      <c r="I336" t="s">
        <v>87</v>
      </c>
      <c r="J336" s="16">
        <v>41653</v>
      </c>
      <c r="K336" s="14">
        <v>48</v>
      </c>
      <c r="L336" s="14" t="s">
        <v>64</v>
      </c>
      <c r="M336" t="s">
        <v>4</v>
      </c>
      <c r="N336" s="14">
        <v>6.74</v>
      </c>
      <c r="O336" s="14">
        <v>5.76</v>
      </c>
      <c r="P336" t="s">
        <v>65</v>
      </c>
      <c r="Q336" t="s">
        <v>432</v>
      </c>
      <c r="R336" t="s">
        <v>65</v>
      </c>
      <c r="S336" t="s">
        <v>1649</v>
      </c>
      <c r="T336" t="s">
        <v>64</v>
      </c>
      <c r="U336" t="s">
        <v>580</v>
      </c>
      <c r="V336" t="s">
        <v>64</v>
      </c>
      <c r="W336" t="s">
        <v>1650</v>
      </c>
      <c r="X336" t="s">
        <v>450</v>
      </c>
      <c r="Z336" t="s">
        <v>450</v>
      </c>
      <c r="AB336" t="s">
        <v>450</v>
      </c>
      <c r="AD336" t="s">
        <v>450</v>
      </c>
      <c r="AI336" s="17">
        <f t="shared" si="117"/>
        <v>5.76</v>
      </c>
      <c r="AJ336" s="18">
        <f t="shared" si="99"/>
        <v>0</v>
      </c>
      <c r="AK336" s="18">
        <f t="shared" si="100"/>
        <v>0</v>
      </c>
      <c r="AL336" s="18">
        <f t="shared" si="101"/>
        <v>0</v>
      </c>
      <c r="AM336" s="18">
        <f t="shared" si="102"/>
        <v>5.76</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1:53" x14ac:dyDescent="0.25">
      <c r="A337" s="15">
        <v>41186</v>
      </c>
      <c r="B337" s="62" t="s">
        <v>1331</v>
      </c>
      <c r="C337" t="s">
        <v>64</v>
      </c>
      <c r="D337" t="s">
        <v>1332</v>
      </c>
      <c r="E337" t="s">
        <v>65</v>
      </c>
      <c r="F337" t="s">
        <v>432</v>
      </c>
      <c r="G337" t="s">
        <v>448</v>
      </c>
      <c r="H337" s="62" t="s">
        <v>675</v>
      </c>
      <c r="I337" t="s">
        <v>66</v>
      </c>
      <c r="J337" s="16">
        <v>41188</v>
      </c>
      <c r="K337" s="14">
        <v>6</v>
      </c>
      <c r="L337" s="14" t="s">
        <v>450</v>
      </c>
      <c r="M337" t="s">
        <v>5</v>
      </c>
      <c r="N337" s="14">
        <v>30</v>
      </c>
      <c r="O337" s="14">
        <v>10</v>
      </c>
      <c r="AI337" s="17">
        <f t="shared" si="117"/>
        <v>10</v>
      </c>
      <c r="AJ337" s="18">
        <f t="shared" si="99"/>
        <v>0</v>
      </c>
      <c r="AK337" s="18">
        <f t="shared" si="100"/>
        <v>10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1:53" x14ac:dyDescent="0.25">
      <c r="A338" s="15">
        <v>41193</v>
      </c>
      <c r="B338" s="62" t="s">
        <v>794</v>
      </c>
      <c r="C338" t="s">
        <v>64</v>
      </c>
      <c r="D338" t="s">
        <v>432</v>
      </c>
      <c r="E338" t="s">
        <v>65</v>
      </c>
      <c r="F338" t="s">
        <v>786</v>
      </c>
      <c r="G338" t="s">
        <v>684</v>
      </c>
      <c r="H338" s="62" t="s">
        <v>795</v>
      </c>
      <c r="I338" t="s">
        <v>70</v>
      </c>
      <c r="J338" s="16">
        <v>41289</v>
      </c>
      <c r="K338" s="14">
        <v>20</v>
      </c>
      <c r="L338" s="14" t="s">
        <v>450</v>
      </c>
      <c r="M338" t="s">
        <v>5</v>
      </c>
      <c r="N338" s="14">
        <v>5</v>
      </c>
      <c r="O338" s="14">
        <v>5</v>
      </c>
      <c r="AI338" s="17">
        <f t="shared" si="117"/>
        <v>5</v>
      </c>
      <c r="AJ338" s="18">
        <f t="shared" si="99"/>
        <v>5</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1:53" x14ac:dyDescent="0.25">
      <c r="A339" s="15">
        <v>41194</v>
      </c>
      <c r="B339" s="62" t="s">
        <v>1333</v>
      </c>
      <c r="C339" t="s">
        <v>64</v>
      </c>
      <c r="D339" t="s">
        <v>1332</v>
      </c>
      <c r="E339" t="s">
        <v>65</v>
      </c>
      <c r="F339" t="s">
        <v>432</v>
      </c>
      <c r="G339" t="s">
        <v>448</v>
      </c>
      <c r="H339" s="62" t="s">
        <v>745</v>
      </c>
      <c r="I339" t="s">
        <v>69</v>
      </c>
      <c r="J339" s="16">
        <v>42719</v>
      </c>
      <c r="K339" s="14">
        <v>1</v>
      </c>
      <c r="L339" s="14" t="s">
        <v>450</v>
      </c>
      <c r="M339" t="s">
        <v>5</v>
      </c>
      <c r="N339" s="14">
        <v>0.125</v>
      </c>
      <c r="O339" s="14">
        <v>0.125</v>
      </c>
      <c r="AI339" s="17">
        <f t="shared" si="117"/>
        <v>0.125</v>
      </c>
      <c r="AJ339" s="18">
        <f t="shared" si="99"/>
        <v>0</v>
      </c>
      <c r="AK339" s="18">
        <f t="shared" si="100"/>
        <v>0.125</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1:53" x14ac:dyDescent="0.25">
      <c r="A340" s="15">
        <v>41204</v>
      </c>
      <c r="B340" s="62" t="s">
        <v>1334</v>
      </c>
      <c r="C340" t="s">
        <v>64</v>
      </c>
      <c r="D340" t="s">
        <v>1335</v>
      </c>
      <c r="E340" t="s">
        <v>65</v>
      </c>
      <c r="F340" t="s">
        <v>432</v>
      </c>
      <c r="G340" t="s">
        <v>448</v>
      </c>
      <c r="H340" s="62" t="s">
        <v>675</v>
      </c>
      <c r="I340" t="s">
        <v>66</v>
      </c>
      <c r="J340" s="16">
        <v>41204</v>
      </c>
      <c r="K340" s="14">
        <v>6</v>
      </c>
      <c r="L340" s="14" t="s">
        <v>450</v>
      </c>
      <c r="M340" t="s">
        <v>5</v>
      </c>
      <c r="N340" s="14">
        <v>30</v>
      </c>
      <c r="O340" s="14">
        <v>10</v>
      </c>
      <c r="AI340" s="17">
        <f t="shared" si="117"/>
        <v>10</v>
      </c>
      <c r="AJ340" s="18">
        <f t="shared" si="99"/>
        <v>0</v>
      </c>
      <c r="AK340" s="18">
        <f t="shared" si="100"/>
        <v>10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1:53" x14ac:dyDescent="0.25">
      <c r="A341" s="15">
        <v>41209</v>
      </c>
      <c r="B341" s="62" t="s">
        <v>1336</v>
      </c>
      <c r="C341" t="s">
        <v>64</v>
      </c>
      <c r="D341" t="s">
        <v>1337</v>
      </c>
      <c r="E341" t="s">
        <v>65</v>
      </c>
      <c r="F341" t="s">
        <v>432</v>
      </c>
      <c r="G341" t="s">
        <v>448</v>
      </c>
      <c r="H341" s="62" t="s">
        <v>675</v>
      </c>
      <c r="I341" t="s">
        <v>66</v>
      </c>
      <c r="J341" s="16">
        <v>41209</v>
      </c>
      <c r="K341" s="14">
        <v>6</v>
      </c>
      <c r="L341" s="14" t="s">
        <v>65</v>
      </c>
      <c r="M341" t="s">
        <v>4</v>
      </c>
      <c r="N341" s="14">
        <v>30</v>
      </c>
      <c r="O341" s="14">
        <v>10</v>
      </c>
      <c r="AI341" s="17">
        <f t="shared" si="117"/>
        <v>10</v>
      </c>
      <c r="AJ341" s="18">
        <f t="shared" si="99"/>
        <v>0</v>
      </c>
      <c r="AK341" s="18">
        <f t="shared" si="100"/>
        <v>10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1:53" x14ac:dyDescent="0.25">
      <c r="A342" s="15">
        <v>41259</v>
      </c>
      <c r="B342" s="62" t="s">
        <v>796</v>
      </c>
      <c r="C342" t="s">
        <v>64</v>
      </c>
      <c r="D342" t="s">
        <v>432</v>
      </c>
      <c r="E342" t="s">
        <v>65</v>
      </c>
      <c r="F342" t="s">
        <v>797</v>
      </c>
      <c r="G342" t="s">
        <v>633</v>
      </c>
      <c r="H342" s="62" t="s">
        <v>798</v>
      </c>
      <c r="I342" t="s">
        <v>70</v>
      </c>
      <c r="J342" s="16">
        <v>42719</v>
      </c>
      <c r="K342" s="14">
        <v>25</v>
      </c>
      <c r="L342" s="14" t="s">
        <v>450</v>
      </c>
      <c r="M342" t="s">
        <v>5</v>
      </c>
      <c r="N342" s="14">
        <v>6.25</v>
      </c>
      <c r="O342" s="14">
        <v>6.25</v>
      </c>
      <c r="AI342" s="17">
        <f t="shared" si="117"/>
        <v>6.25</v>
      </c>
      <c r="AJ342" s="18">
        <f t="shared" si="99"/>
        <v>6.25</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1:53" x14ac:dyDescent="0.25">
      <c r="A343" s="15">
        <v>41281</v>
      </c>
      <c r="B343" s="62" t="s">
        <v>1338</v>
      </c>
      <c r="C343" t="s">
        <v>64</v>
      </c>
      <c r="D343" t="s">
        <v>656</v>
      </c>
      <c r="E343" t="s">
        <v>65</v>
      </c>
      <c r="F343" t="s">
        <v>432</v>
      </c>
      <c r="G343" t="s">
        <v>633</v>
      </c>
      <c r="H343" s="62" t="s">
        <v>1339</v>
      </c>
      <c r="I343" t="s">
        <v>69</v>
      </c>
      <c r="J343" s="16">
        <v>42719</v>
      </c>
      <c r="K343" s="14">
        <v>1</v>
      </c>
      <c r="L343" s="14" t="s">
        <v>450</v>
      </c>
      <c r="M343" t="s">
        <v>5</v>
      </c>
      <c r="N343" s="14">
        <v>0.125</v>
      </c>
      <c r="O343" s="14">
        <v>0.125</v>
      </c>
      <c r="AI343" s="17">
        <f t="shared" si="117"/>
        <v>0.125</v>
      </c>
      <c r="AJ343" s="18">
        <f t="shared" si="99"/>
        <v>0</v>
      </c>
      <c r="AK343" s="18">
        <f t="shared" si="100"/>
        <v>0.125</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1:53" x14ac:dyDescent="0.25">
      <c r="A344" s="15">
        <v>41283</v>
      </c>
      <c r="B344" s="62" t="s">
        <v>1340</v>
      </c>
      <c r="C344" t="s">
        <v>64</v>
      </c>
      <c r="D344" t="s">
        <v>1341</v>
      </c>
      <c r="E344" t="s">
        <v>65</v>
      </c>
      <c r="F344" t="s">
        <v>432</v>
      </c>
      <c r="G344" t="s">
        <v>490</v>
      </c>
      <c r="H344" s="62" t="s">
        <v>805</v>
      </c>
      <c r="I344" t="s">
        <v>66</v>
      </c>
      <c r="J344" s="16">
        <v>41287</v>
      </c>
      <c r="K344" s="14">
        <v>6</v>
      </c>
      <c r="L344" s="14" t="s">
        <v>450</v>
      </c>
      <c r="M344" t="s">
        <v>5</v>
      </c>
      <c r="N344" s="14">
        <v>30</v>
      </c>
      <c r="O344" s="14">
        <v>10</v>
      </c>
      <c r="AI344" s="17">
        <f t="shared" si="117"/>
        <v>10</v>
      </c>
      <c r="AJ344" s="18">
        <f t="shared" si="99"/>
        <v>0</v>
      </c>
      <c r="AK344" s="18">
        <f t="shared" si="100"/>
        <v>10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1:53" x14ac:dyDescent="0.25">
      <c r="A345" s="15">
        <v>41290</v>
      </c>
      <c r="B345" s="62" t="s">
        <v>799</v>
      </c>
      <c r="C345" t="s">
        <v>64</v>
      </c>
      <c r="D345" t="s">
        <v>432</v>
      </c>
      <c r="E345" t="s">
        <v>65</v>
      </c>
      <c r="F345" t="s">
        <v>786</v>
      </c>
      <c r="G345" t="s">
        <v>765</v>
      </c>
      <c r="H345" s="62" t="s">
        <v>773</v>
      </c>
      <c r="I345" t="s">
        <v>70</v>
      </c>
      <c r="J345" s="16">
        <v>42719</v>
      </c>
      <c r="K345" s="14">
        <v>1</v>
      </c>
      <c r="L345" s="14" t="s">
        <v>450</v>
      </c>
      <c r="M345" t="s">
        <v>5</v>
      </c>
      <c r="N345" s="14">
        <v>0.25</v>
      </c>
      <c r="O345" s="14">
        <v>0.25</v>
      </c>
      <c r="AI345" s="17">
        <f t="shared" si="117"/>
        <v>0.25</v>
      </c>
      <c r="AJ345" s="18">
        <f t="shared" si="99"/>
        <v>0.25</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1:53" x14ac:dyDescent="0.25">
      <c r="A346" s="15">
        <v>41290</v>
      </c>
      <c r="B346" s="62" t="s">
        <v>1342</v>
      </c>
      <c r="C346" t="s">
        <v>64</v>
      </c>
      <c r="D346" t="s">
        <v>1343</v>
      </c>
      <c r="E346" t="s">
        <v>65</v>
      </c>
      <c r="F346" t="s">
        <v>432</v>
      </c>
      <c r="G346" t="s">
        <v>840</v>
      </c>
      <c r="H346" s="62" t="s">
        <v>1344</v>
      </c>
      <c r="I346" t="s">
        <v>66</v>
      </c>
      <c r="J346" s="16">
        <v>41290</v>
      </c>
      <c r="K346" s="14">
        <v>8</v>
      </c>
      <c r="L346" s="14" t="s">
        <v>450</v>
      </c>
      <c r="M346" t="s">
        <v>5</v>
      </c>
      <c r="N346" s="14">
        <v>30</v>
      </c>
      <c r="O346" s="14">
        <v>10</v>
      </c>
      <c r="AI346" s="17">
        <f t="shared" si="117"/>
        <v>10</v>
      </c>
      <c r="AJ346" s="18">
        <f t="shared" si="99"/>
        <v>0</v>
      </c>
      <c r="AK346" s="18">
        <f t="shared" si="100"/>
        <v>10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1:53" x14ac:dyDescent="0.25">
      <c r="A347" s="15">
        <v>41290</v>
      </c>
      <c r="B347" s="62" t="s">
        <v>1345</v>
      </c>
      <c r="C347" t="s">
        <v>64</v>
      </c>
      <c r="D347" t="s">
        <v>1346</v>
      </c>
      <c r="E347" t="s">
        <v>65</v>
      </c>
      <c r="F347" t="s">
        <v>432</v>
      </c>
      <c r="G347" t="s">
        <v>650</v>
      </c>
      <c r="H347" s="62" t="s">
        <v>1241</v>
      </c>
      <c r="I347" t="s">
        <v>69</v>
      </c>
      <c r="J347" s="16">
        <v>42719</v>
      </c>
      <c r="K347" s="14">
        <v>1</v>
      </c>
      <c r="L347" s="14" t="s">
        <v>450</v>
      </c>
      <c r="M347" t="s">
        <v>5</v>
      </c>
      <c r="N347" s="14">
        <v>0.125</v>
      </c>
      <c r="O347" s="14">
        <v>0.125</v>
      </c>
      <c r="AI347" s="17">
        <f t="shared" si="117"/>
        <v>0.125</v>
      </c>
      <c r="AJ347" s="18">
        <f t="shared" si="99"/>
        <v>0</v>
      </c>
      <c r="AK347" s="18">
        <f t="shared" si="100"/>
        <v>0.125</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1:53" x14ac:dyDescent="0.25">
      <c r="A348" s="15">
        <v>41295</v>
      </c>
      <c r="B348" s="62" t="s">
        <v>1347</v>
      </c>
      <c r="C348" t="s">
        <v>64</v>
      </c>
      <c r="D348" t="s">
        <v>1348</v>
      </c>
      <c r="E348" t="s">
        <v>65</v>
      </c>
      <c r="F348" t="s">
        <v>432</v>
      </c>
      <c r="G348" t="s">
        <v>456</v>
      </c>
      <c r="H348" s="62" t="s">
        <v>802</v>
      </c>
      <c r="I348" t="s">
        <v>66</v>
      </c>
      <c r="J348" s="16">
        <v>41295</v>
      </c>
      <c r="K348" s="14">
        <v>12</v>
      </c>
      <c r="L348" s="14" t="s">
        <v>450</v>
      </c>
      <c r="M348" t="s">
        <v>5</v>
      </c>
      <c r="N348" s="14">
        <v>30</v>
      </c>
      <c r="O348" s="14">
        <v>10</v>
      </c>
      <c r="AI348" s="17">
        <f t="shared" si="117"/>
        <v>10</v>
      </c>
      <c r="AJ348" s="18">
        <f t="shared" si="99"/>
        <v>0</v>
      </c>
      <c r="AK348" s="18">
        <f t="shared" si="100"/>
        <v>10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1:53" x14ac:dyDescent="0.25">
      <c r="A349" s="15">
        <v>41336</v>
      </c>
      <c r="B349" s="62" t="s">
        <v>800</v>
      </c>
      <c r="C349" t="s">
        <v>64</v>
      </c>
      <c r="D349" t="s">
        <v>432</v>
      </c>
      <c r="E349" t="s">
        <v>65</v>
      </c>
      <c r="F349" t="s">
        <v>801</v>
      </c>
      <c r="G349" t="s">
        <v>456</v>
      </c>
      <c r="H349" s="62" t="s">
        <v>802</v>
      </c>
      <c r="I349" t="s">
        <v>69</v>
      </c>
      <c r="J349" s="16">
        <v>42719</v>
      </c>
      <c r="K349" s="14">
        <v>1</v>
      </c>
      <c r="L349" s="14" t="s">
        <v>450</v>
      </c>
      <c r="M349" t="s">
        <v>5</v>
      </c>
      <c r="N349" s="14">
        <v>0.125</v>
      </c>
      <c r="O349" s="14">
        <v>0.125</v>
      </c>
      <c r="AI349" s="17">
        <f t="shared" si="117"/>
        <v>0.125</v>
      </c>
      <c r="AJ349" s="18">
        <f t="shared" si="99"/>
        <v>0.125</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1:53" x14ac:dyDescent="0.25">
      <c r="A350" s="15">
        <v>41336</v>
      </c>
      <c r="B350" s="62" t="s">
        <v>1349</v>
      </c>
      <c r="C350" t="s">
        <v>64</v>
      </c>
      <c r="D350" t="s">
        <v>801</v>
      </c>
      <c r="E350" t="s">
        <v>65</v>
      </c>
      <c r="F350" t="s">
        <v>432</v>
      </c>
      <c r="G350" t="s">
        <v>456</v>
      </c>
      <c r="H350" s="62" t="s">
        <v>802</v>
      </c>
      <c r="I350" t="s">
        <v>66</v>
      </c>
      <c r="J350" s="16">
        <v>41336</v>
      </c>
      <c r="K350" s="14">
        <v>8</v>
      </c>
      <c r="L350" s="14" t="s">
        <v>450</v>
      </c>
      <c r="M350" t="s">
        <v>5</v>
      </c>
      <c r="N350" s="14">
        <v>30</v>
      </c>
      <c r="O350" s="14">
        <v>10</v>
      </c>
      <c r="AI350" s="17">
        <f t="shared" si="117"/>
        <v>10</v>
      </c>
      <c r="AJ350" s="18">
        <f t="shared" si="99"/>
        <v>0</v>
      </c>
      <c r="AK350" s="18">
        <f t="shared" si="100"/>
        <v>10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1:53" x14ac:dyDescent="0.25">
      <c r="A351" s="15">
        <v>41345</v>
      </c>
      <c r="B351" s="62" t="s">
        <v>1350</v>
      </c>
      <c r="C351" t="s">
        <v>64</v>
      </c>
      <c r="D351" t="s">
        <v>1351</v>
      </c>
      <c r="E351" t="s">
        <v>65</v>
      </c>
      <c r="F351" t="s">
        <v>432</v>
      </c>
      <c r="G351" t="s">
        <v>434</v>
      </c>
      <c r="H351" s="62" t="s">
        <v>1352</v>
      </c>
      <c r="I351" t="s">
        <v>66</v>
      </c>
      <c r="J351" s="16">
        <v>41345</v>
      </c>
      <c r="K351" s="14">
        <v>8</v>
      </c>
      <c r="L351" s="14" t="s">
        <v>64</v>
      </c>
      <c r="M351" t="s">
        <v>4</v>
      </c>
      <c r="N351" s="14">
        <v>30</v>
      </c>
      <c r="O351" s="14">
        <v>10</v>
      </c>
      <c r="AI351" s="17">
        <f t="shared" si="117"/>
        <v>10</v>
      </c>
      <c r="AJ351" s="18">
        <f t="shared" si="99"/>
        <v>0</v>
      </c>
      <c r="AK351" s="18">
        <f t="shared" si="100"/>
        <v>10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1:53" x14ac:dyDescent="0.25">
      <c r="A352" s="15">
        <v>41345</v>
      </c>
      <c r="B352" s="62" t="s">
        <v>1353</v>
      </c>
      <c r="C352" t="s">
        <v>64</v>
      </c>
      <c r="D352" t="s">
        <v>1354</v>
      </c>
      <c r="E352" t="s">
        <v>65</v>
      </c>
      <c r="F352" t="s">
        <v>432</v>
      </c>
      <c r="G352" t="s">
        <v>448</v>
      </c>
      <c r="H352" s="62" t="s">
        <v>675</v>
      </c>
      <c r="I352" t="s">
        <v>66</v>
      </c>
      <c r="J352" s="16">
        <v>41345</v>
      </c>
      <c r="K352" s="14">
        <v>6</v>
      </c>
      <c r="L352" s="14" t="s">
        <v>450</v>
      </c>
      <c r="M352" t="s">
        <v>5</v>
      </c>
      <c r="N352" s="14">
        <v>30</v>
      </c>
      <c r="O352" s="14">
        <v>10</v>
      </c>
      <c r="AI352" s="17">
        <f t="shared" si="117"/>
        <v>10</v>
      </c>
      <c r="AJ352" s="18">
        <f t="shared" si="99"/>
        <v>0</v>
      </c>
      <c r="AK352" s="18">
        <f t="shared" si="100"/>
        <v>10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1:53" x14ac:dyDescent="0.25">
      <c r="A353" s="15">
        <v>41392</v>
      </c>
      <c r="B353" s="62" t="s">
        <v>1355</v>
      </c>
      <c r="C353" t="s">
        <v>64</v>
      </c>
      <c r="D353" t="s">
        <v>656</v>
      </c>
      <c r="E353" t="s">
        <v>65</v>
      </c>
      <c r="F353" t="s">
        <v>432</v>
      </c>
      <c r="G353" t="s">
        <v>456</v>
      </c>
      <c r="H353" s="62" t="s">
        <v>1356</v>
      </c>
      <c r="I353" t="s">
        <v>69</v>
      </c>
      <c r="J353" s="16">
        <v>41392</v>
      </c>
      <c r="K353" s="14">
        <v>15</v>
      </c>
      <c r="L353" s="14" t="s">
        <v>450</v>
      </c>
      <c r="M353" t="s">
        <v>5</v>
      </c>
      <c r="N353" s="14">
        <v>1.875</v>
      </c>
      <c r="O353" s="14">
        <v>1.875</v>
      </c>
      <c r="AI353" s="17">
        <f t="shared" si="117"/>
        <v>1.875</v>
      </c>
      <c r="AJ353" s="18">
        <f t="shared" si="99"/>
        <v>0</v>
      </c>
      <c r="AK353" s="18">
        <f t="shared" si="100"/>
        <v>1.875</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1:53" x14ac:dyDescent="0.25">
      <c r="A354" s="15">
        <v>41542</v>
      </c>
      <c r="B354" s="62" t="s">
        <v>1357</v>
      </c>
      <c r="C354" t="s">
        <v>64</v>
      </c>
      <c r="D354" t="s">
        <v>1358</v>
      </c>
      <c r="E354" t="s">
        <v>65</v>
      </c>
      <c r="F354" t="s">
        <v>432</v>
      </c>
      <c r="G354" t="s">
        <v>511</v>
      </c>
      <c r="H354" s="62" t="s">
        <v>1087</v>
      </c>
      <c r="I354" t="s">
        <v>66</v>
      </c>
      <c r="J354" s="16">
        <v>41546</v>
      </c>
      <c r="K354" s="14">
        <v>9</v>
      </c>
      <c r="L354" s="14" t="s">
        <v>64</v>
      </c>
      <c r="M354" t="s">
        <v>3</v>
      </c>
      <c r="N354" s="14">
        <v>30</v>
      </c>
      <c r="O354" s="14">
        <v>10</v>
      </c>
      <c r="AI354" s="17">
        <f t="shared" si="117"/>
        <v>10</v>
      </c>
      <c r="AJ354" s="18">
        <f t="shared" si="99"/>
        <v>0</v>
      </c>
      <c r="AK354" s="18">
        <f t="shared" si="100"/>
        <v>10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1:53" x14ac:dyDescent="0.25">
      <c r="A355" s="15">
        <v>41571</v>
      </c>
      <c r="B355" s="62" t="s">
        <v>1359</v>
      </c>
      <c r="C355" t="s">
        <v>64</v>
      </c>
      <c r="D355" t="s">
        <v>1360</v>
      </c>
      <c r="E355" t="s">
        <v>65</v>
      </c>
      <c r="F355" t="s">
        <v>432</v>
      </c>
      <c r="G355" t="s">
        <v>442</v>
      </c>
      <c r="H355" s="62" t="s">
        <v>1361</v>
      </c>
      <c r="I355" t="s">
        <v>66</v>
      </c>
      <c r="J355" s="16">
        <v>41574</v>
      </c>
      <c r="K355" s="14">
        <v>10</v>
      </c>
      <c r="L355" s="14" t="s">
        <v>64</v>
      </c>
      <c r="M355" t="s">
        <v>4</v>
      </c>
      <c r="N355" s="14">
        <v>30</v>
      </c>
      <c r="O355" s="14">
        <v>10</v>
      </c>
      <c r="AI355" s="17">
        <f t="shared" si="117"/>
        <v>10</v>
      </c>
      <c r="AJ355" s="18">
        <f t="shared" si="99"/>
        <v>0</v>
      </c>
      <c r="AK355" s="18">
        <f t="shared" si="100"/>
        <v>10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1:53" x14ac:dyDescent="0.25">
      <c r="A356" s="15">
        <v>41651</v>
      </c>
      <c r="B356" s="62" t="s">
        <v>1362</v>
      </c>
      <c r="C356" t="s">
        <v>64</v>
      </c>
      <c r="D356" t="s">
        <v>1363</v>
      </c>
      <c r="E356" t="s">
        <v>65</v>
      </c>
      <c r="F356" t="s">
        <v>432</v>
      </c>
      <c r="G356" t="s">
        <v>684</v>
      </c>
      <c r="H356" s="62" t="s">
        <v>685</v>
      </c>
      <c r="I356" t="s">
        <v>69</v>
      </c>
      <c r="J356" s="16">
        <v>41651</v>
      </c>
      <c r="K356" s="14">
        <v>15</v>
      </c>
      <c r="L356" s="14" t="s">
        <v>64</v>
      </c>
      <c r="M356" t="s">
        <v>4</v>
      </c>
      <c r="N356" s="14">
        <v>2.4500000000000002</v>
      </c>
      <c r="O356" s="14">
        <v>1.8</v>
      </c>
      <c r="AI356" s="17">
        <f t="shared" si="117"/>
        <v>1.8</v>
      </c>
      <c r="AJ356" s="18">
        <f t="shared" si="99"/>
        <v>0</v>
      </c>
      <c r="AK356" s="18">
        <f t="shared" si="100"/>
        <v>1.8</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1:53" x14ac:dyDescent="0.25">
      <c r="A357" s="15">
        <v>41986</v>
      </c>
      <c r="B357" s="62" t="s">
        <v>1364</v>
      </c>
      <c r="C357" t="s">
        <v>64</v>
      </c>
      <c r="D357" t="s">
        <v>1365</v>
      </c>
      <c r="E357" t="s">
        <v>65</v>
      </c>
      <c r="F357" t="s">
        <v>432</v>
      </c>
      <c r="G357" t="s">
        <v>448</v>
      </c>
      <c r="H357" s="62" t="s">
        <v>807</v>
      </c>
      <c r="I357" t="s">
        <v>66</v>
      </c>
      <c r="J357" s="16">
        <v>41986</v>
      </c>
      <c r="K357" s="14">
        <v>6</v>
      </c>
      <c r="L357" s="14" t="s">
        <v>450</v>
      </c>
      <c r="M357" t="s">
        <v>5</v>
      </c>
      <c r="N357" s="14">
        <v>30</v>
      </c>
      <c r="O357" s="14">
        <v>10</v>
      </c>
      <c r="AI357" s="17">
        <f t="shared" si="117"/>
        <v>10</v>
      </c>
      <c r="AJ357" s="18">
        <f t="shared" si="99"/>
        <v>0</v>
      </c>
      <c r="AK357" s="18">
        <f t="shared" si="100"/>
        <v>10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1:53" x14ac:dyDescent="0.25">
      <c r="A358" s="15">
        <v>42002</v>
      </c>
      <c r="B358" s="62" t="s">
        <v>1366</v>
      </c>
      <c r="C358" t="s">
        <v>64</v>
      </c>
      <c r="D358" t="s">
        <v>1367</v>
      </c>
      <c r="E358" t="s">
        <v>65</v>
      </c>
      <c r="F358" t="s">
        <v>432</v>
      </c>
      <c r="G358" t="s">
        <v>684</v>
      </c>
      <c r="H358" s="62" t="s">
        <v>1321</v>
      </c>
      <c r="I358" t="s">
        <v>66</v>
      </c>
      <c r="J358" s="16">
        <v>42002</v>
      </c>
      <c r="K358" s="14">
        <v>12</v>
      </c>
      <c r="L358" s="14" t="s">
        <v>65</v>
      </c>
      <c r="M358" t="s">
        <v>4</v>
      </c>
      <c r="N358" s="14">
        <v>30</v>
      </c>
      <c r="O358" s="14">
        <v>10</v>
      </c>
      <c r="AI358" s="17">
        <f t="shared" si="117"/>
        <v>10</v>
      </c>
      <c r="AJ358" s="18">
        <f t="shared" si="99"/>
        <v>0</v>
      </c>
      <c r="AK358" s="18">
        <f t="shared" si="100"/>
        <v>10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1:53" x14ac:dyDescent="0.25">
      <c r="A359" s="15">
        <v>42049</v>
      </c>
      <c r="B359" s="62" t="s">
        <v>1368</v>
      </c>
      <c r="C359" t="s">
        <v>64</v>
      </c>
      <c r="D359" t="s">
        <v>1369</v>
      </c>
      <c r="E359" t="s">
        <v>65</v>
      </c>
      <c r="F359" t="s">
        <v>432</v>
      </c>
      <c r="G359" t="s">
        <v>633</v>
      </c>
      <c r="H359" s="62" t="s">
        <v>532</v>
      </c>
      <c r="I359" t="s">
        <v>66</v>
      </c>
      <c r="J359" s="16">
        <v>42050</v>
      </c>
      <c r="K359" s="14">
        <v>10</v>
      </c>
      <c r="L359" s="14" t="s">
        <v>64</v>
      </c>
      <c r="M359" t="s">
        <v>3</v>
      </c>
      <c r="N359" s="14">
        <v>30</v>
      </c>
      <c r="O359" s="14">
        <v>10</v>
      </c>
      <c r="AI359" s="17">
        <f t="shared" si="117"/>
        <v>10</v>
      </c>
      <c r="AJ359" s="18">
        <f t="shared" si="99"/>
        <v>0</v>
      </c>
      <c r="AK359" s="18">
        <f t="shared" si="100"/>
        <v>10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1:53" x14ac:dyDescent="0.25">
      <c r="A360" s="15">
        <v>42197</v>
      </c>
      <c r="B360" s="62" t="s">
        <v>1370</v>
      </c>
      <c r="C360" t="s">
        <v>64</v>
      </c>
      <c r="D360" t="s">
        <v>1371</v>
      </c>
      <c r="E360" t="s">
        <v>65</v>
      </c>
      <c r="F360" t="s">
        <v>432</v>
      </c>
      <c r="G360" t="s">
        <v>456</v>
      </c>
      <c r="H360" s="62" t="s">
        <v>532</v>
      </c>
      <c r="I360" t="s">
        <v>69</v>
      </c>
      <c r="J360" s="16">
        <v>42198</v>
      </c>
      <c r="K360" s="14">
        <v>6</v>
      </c>
      <c r="L360" s="14" t="s">
        <v>450</v>
      </c>
      <c r="M360" t="s">
        <v>5</v>
      </c>
      <c r="N360" s="14">
        <v>0.75</v>
      </c>
      <c r="O360" s="14">
        <v>0.75</v>
      </c>
      <c r="AI360" s="17">
        <f t="shared" si="117"/>
        <v>0.75</v>
      </c>
      <c r="AJ360" s="18">
        <f t="shared" si="99"/>
        <v>0</v>
      </c>
      <c r="AK360" s="18">
        <f t="shared" si="100"/>
        <v>0.75</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1:53" x14ac:dyDescent="0.25">
      <c r="A361" s="15">
        <v>42410</v>
      </c>
      <c r="B361" s="62" t="s">
        <v>1372</v>
      </c>
      <c r="C361" t="s">
        <v>64</v>
      </c>
      <c r="D361" t="s">
        <v>804</v>
      </c>
      <c r="E361" t="s">
        <v>65</v>
      </c>
      <c r="F361" t="s">
        <v>432</v>
      </c>
      <c r="G361" t="s">
        <v>490</v>
      </c>
      <c r="H361" s="62" t="s">
        <v>805</v>
      </c>
      <c r="I361" t="s">
        <v>66</v>
      </c>
      <c r="J361" s="16">
        <v>42410</v>
      </c>
      <c r="K361" s="14">
        <v>4</v>
      </c>
      <c r="L361" s="14" t="s">
        <v>65</v>
      </c>
      <c r="M361" t="s">
        <v>4</v>
      </c>
      <c r="N361" s="14">
        <v>30</v>
      </c>
      <c r="O361" s="14">
        <v>10</v>
      </c>
      <c r="AI361" s="17">
        <f t="shared" si="117"/>
        <v>10</v>
      </c>
      <c r="AJ361" s="18">
        <f t="shared" si="99"/>
        <v>0</v>
      </c>
      <c r="AK361" s="18">
        <f t="shared" si="100"/>
        <v>10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1:53" x14ac:dyDescent="0.25">
      <c r="A362" s="15">
        <v>42412</v>
      </c>
      <c r="B362" s="62" t="s">
        <v>803</v>
      </c>
      <c r="C362" t="s">
        <v>64</v>
      </c>
      <c r="D362" t="s">
        <v>432</v>
      </c>
      <c r="E362" t="s">
        <v>65</v>
      </c>
      <c r="F362" t="s">
        <v>804</v>
      </c>
      <c r="G362" t="s">
        <v>490</v>
      </c>
      <c r="H362" s="62" t="s">
        <v>805</v>
      </c>
      <c r="I362" t="s">
        <v>69</v>
      </c>
      <c r="J362" s="16">
        <v>42412</v>
      </c>
      <c r="K362" s="14">
        <v>6</v>
      </c>
      <c r="L362" s="14" t="s">
        <v>450</v>
      </c>
      <c r="M362" t="s">
        <v>5</v>
      </c>
      <c r="N362" s="14">
        <v>0.75</v>
      </c>
      <c r="O362" s="14">
        <v>0.75</v>
      </c>
      <c r="AI362" s="17">
        <f t="shared" si="117"/>
        <v>0.75</v>
      </c>
      <c r="AJ362" s="18">
        <f t="shared" si="99"/>
        <v>0.75</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1:53" x14ac:dyDescent="0.25">
      <c r="A363" s="15">
        <v>42468</v>
      </c>
      <c r="B363" s="62" t="s">
        <v>1373</v>
      </c>
      <c r="C363" t="s">
        <v>64</v>
      </c>
      <c r="D363" t="s">
        <v>1374</v>
      </c>
      <c r="E363" t="s">
        <v>65</v>
      </c>
      <c r="F363" t="s">
        <v>432</v>
      </c>
      <c r="G363" t="s">
        <v>511</v>
      </c>
      <c r="H363" s="62" t="s">
        <v>1278</v>
      </c>
      <c r="I363" t="s">
        <v>66</v>
      </c>
      <c r="J363" s="16">
        <v>42468</v>
      </c>
      <c r="K363" s="14">
        <v>10</v>
      </c>
      <c r="L363" s="14" t="s">
        <v>450</v>
      </c>
      <c r="M363" t="s">
        <v>5</v>
      </c>
      <c r="N363" s="14">
        <v>30</v>
      </c>
      <c r="O363" s="14">
        <v>10</v>
      </c>
      <c r="AI363" s="17">
        <f t="shared" si="117"/>
        <v>10</v>
      </c>
      <c r="AJ363" s="18">
        <f t="shared" si="99"/>
        <v>0</v>
      </c>
      <c r="AK363" s="18">
        <f t="shared" si="100"/>
        <v>10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1:53" x14ac:dyDescent="0.25">
      <c r="A364" s="15">
        <v>42480</v>
      </c>
      <c r="B364" s="62" t="s">
        <v>1375</v>
      </c>
      <c r="C364" t="s">
        <v>64</v>
      </c>
      <c r="D364" t="s">
        <v>1374</v>
      </c>
      <c r="E364" t="s">
        <v>65</v>
      </c>
      <c r="F364" t="s">
        <v>432</v>
      </c>
      <c r="G364" t="s">
        <v>448</v>
      </c>
      <c r="H364" s="62" t="s">
        <v>675</v>
      </c>
      <c r="I364" t="s">
        <v>69</v>
      </c>
      <c r="J364" s="16">
        <v>42480</v>
      </c>
      <c r="K364" s="14">
        <v>6</v>
      </c>
      <c r="L364" s="14" t="s">
        <v>450</v>
      </c>
      <c r="M364" t="s">
        <v>5</v>
      </c>
      <c r="N364" s="14">
        <v>0.75</v>
      </c>
      <c r="O364" s="14">
        <v>0.75</v>
      </c>
      <c r="AI364" s="17">
        <f t="shared" si="117"/>
        <v>0.75</v>
      </c>
      <c r="AJ364" s="18">
        <f t="shared" si="99"/>
        <v>0</v>
      </c>
      <c r="AK364" s="18">
        <f t="shared" si="100"/>
        <v>0.75</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1:53" x14ac:dyDescent="0.25">
      <c r="A365" s="15">
        <v>42615</v>
      </c>
      <c r="B365" s="62" t="s">
        <v>1376</v>
      </c>
      <c r="C365" t="s">
        <v>64</v>
      </c>
      <c r="D365" t="s">
        <v>1377</v>
      </c>
      <c r="E365" t="s">
        <v>65</v>
      </c>
      <c r="F365" t="s">
        <v>432</v>
      </c>
      <c r="G365" t="s">
        <v>448</v>
      </c>
      <c r="H365" s="62" t="s">
        <v>675</v>
      </c>
      <c r="I365" t="s">
        <v>66</v>
      </c>
      <c r="J365" s="16">
        <v>42616</v>
      </c>
      <c r="K365" s="14">
        <v>6</v>
      </c>
      <c r="L365" s="14" t="s">
        <v>450</v>
      </c>
      <c r="M365" t="s">
        <v>5</v>
      </c>
      <c r="N365" s="14">
        <v>30</v>
      </c>
      <c r="O365" s="14">
        <v>10</v>
      </c>
      <c r="AI365" s="17">
        <f t="shared" si="117"/>
        <v>10</v>
      </c>
      <c r="AJ365" s="18">
        <f t="shared" si="99"/>
        <v>0</v>
      </c>
      <c r="AK365" s="18">
        <f t="shared" si="100"/>
        <v>10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1:53" x14ac:dyDescent="0.25">
      <c r="A366" s="15">
        <v>42616</v>
      </c>
      <c r="B366" s="62" t="s">
        <v>1378</v>
      </c>
      <c r="C366" t="s">
        <v>64</v>
      </c>
      <c r="D366" t="s">
        <v>1379</v>
      </c>
      <c r="E366" t="s">
        <v>65</v>
      </c>
      <c r="F366" t="s">
        <v>432</v>
      </c>
      <c r="G366" t="s">
        <v>456</v>
      </c>
      <c r="H366" s="62" t="s">
        <v>717</v>
      </c>
      <c r="I366" t="s">
        <v>66</v>
      </c>
      <c r="J366" s="16">
        <v>42619</v>
      </c>
      <c r="K366" s="14">
        <v>12</v>
      </c>
      <c r="L366" s="14" t="s">
        <v>450</v>
      </c>
      <c r="M366" t="s">
        <v>5</v>
      </c>
      <c r="N366" s="14">
        <v>30</v>
      </c>
      <c r="O366" s="14">
        <v>10</v>
      </c>
      <c r="AI366" s="17">
        <f t="shared" si="117"/>
        <v>10</v>
      </c>
      <c r="AJ366" s="18">
        <f t="shared" si="99"/>
        <v>0</v>
      </c>
      <c r="AK366" s="18">
        <f t="shared" si="100"/>
        <v>10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1:53" x14ac:dyDescent="0.25">
      <c r="A367" s="15">
        <v>42619</v>
      </c>
      <c r="B367" s="62" t="s">
        <v>1380</v>
      </c>
      <c r="C367" t="s">
        <v>64</v>
      </c>
      <c r="D367" t="s">
        <v>1377</v>
      </c>
      <c r="E367" t="s">
        <v>65</v>
      </c>
      <c r="F367" t="s">
        <v>432</v>
      </c>
      <c r="G367" t="s">
        <v>684</v>
      </c>
      <c r="H367" s="62" t="s">
        <v>685</v>
      </c>
      <c r="I367" t="s">
        <v>69</v>
      </c>
      <c r="J367" s="16">
        <v>43087</v>
      </c>
      <c r="K367" s="14">
        <v>13</v>
      </c>
      <c r="L367" s="14" t="s">
        <v>450</v>
      </c>
      <c r="M367" t="s">
        <v>5</v>
      </c>
      <c r="N367" s="14">
        <v>1.625</v>
      </c>
      <c r="O367" s="14">
        <v>1.625</v>
      </c>
      <c r="AI367" s="17">
        <f t="shared" si="117"/>
        <v>1.625</v>
      </c>
      <c r="AJ367" s="18">
        <f t="shared" si="99"/>
        <v>0</v>
      </c>
      <c r="AK367" s="18">
        <f t="shared" si="100"/>
        <v>1.625</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1:53" x14ac:dyDescent="0.25">
      <c r="A368" s="15">
        <v>42693</v>
      </c>
      <c r="B368" s="62" t="s">
        <v>1381</v>
      </c>
      <c r="C368" t="s">
        <v>64</v>
      </c>
      <c r="D368" t="s">
        <v>808</v>
      </c>
      <c r="E368" t="s">
        <v>65</v>
      </c>
      <c r="F368" t="s">
        <v>432</v>
      </c>
      <c r="G368" t="s">
        <v>633</v>
      </c>
      <c r="H368" s="62" t="s">
        <v>778</v>
      </c>
      <c r="I368" t="s">
        <v>66</v>
      </c>
      <c r="J368" s="16">
        <v>42693</v>
      </c>
      <c r="K368" s="14">
        <v>11</v>
      </c>
      <c r="L368" s="14" t="s">
        <v>450</v>
      </c>
      <c r="M368" t="s">
        <v>5</v>
      </c>
      <c r="N368" s="14">
        <v>30</v>
      </c>
      <c r="O368" s="14">
        <v>10</v>
      </c>
      <c r="AI368" s="17">
        <f t="shared" si="117"/>
        <v>10</v>
      </c>
      <c r="AJ368" s="18">
        <f t="shared" si="99"/>
        <v>0</v>
      </c>
      <c r="AK368" s="18">
        <f t="shared" si="100"/>
        <v>10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1:53" x14ac:dyDescent="0.25">
      <c r="A369" s="15">
        <v>42703</v>
      </c>
      <c r="B369" s="62" t="s">
        <v>1382</v>
      </c>
      <c r="C369" t="s">
        <v>64</v>
      </c>
      <c r="D369" t="s">
        <v>808</v>
      </c>
      <c r="E369" t="s">
        <v>65</v>
      </c>
      <c r="F369" t="s">
        <v>432</v>
      </c>
      <c r="G369" t="s">
        <v>684</v>
      </c>
      <c r="H369" s="62" t="s">
        <v>996</v>
      </c>
      <c r="I369" t="s">
        <v>69</v>
      </c>
      <c r="J369" s="16">
        <v>42719</v>
      </c>
      <c r="K369" s="14">
        <v>10</v>
      </c>
      <c r="L369" s="14" t="s">
        <v>450</v>
      </c>
      <c r="M369" t="s">
        <v>5</v>
      </c>
      <c r="N369" s="14">
        <v>1.25</v>
      </c>
      <c r="O369" s="14">
        <v>1.25</v>
      </c>
      <c r="AI369" s="17">
        <f t="shared" si="117"/>
        <v>1.25</v>
      </c>
      <c r="AJ369" s="18">
        <f t="shared" si="99"/>
        <v>0</v>
      </c>
      <c r="AK369" s="18">
        <f t="shared" si="100"/>
        <v>1.25</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1:53" x14ac:dyDescent="0.25">
      <c r="A370" s="15">
        <v>42703</v>
      </c>
      <c r="B370" s="62" t="s">
        <v>1383</v>
      </c>
      <c r="C370" t="s">
        <v>64</v>
      </c>
      <c r="D370" t="s">
        <v>808</v>
      </c>
      <c r="E370" t="s">
        <v>65</v>
      </c>
      <c r="F370" t="s">
        <v>432</v>
      </c>
      <c r="G370" t="s">
        <v>511</v>
      </c>
      <c r="H370" s="62" t="s">
        <v>1384</v>
      </c>
      <c r="I370" t="s">
        <v>69</v>
      </c>
      <c r="J370" s="16">
        <v>42719</v>
      </c>
      <c r="K370" s="14">
        <v>10</v>
      </c>
      <c r="L370" s="14" t="s">
        <v>450</v>
      </c>
      <c r="M370" t="s">
        <v>5</v>
      </c>
      <c r="N370" s="14">
        <v>1.25</v>
      </c>
      <c r="O370" s="14">
        <v>1.25</v>
      </c>
      <c r="AI370" s="17">
        <f t="shared" si="117"/>
        <v>1.25</v>
      </c>
      <c r="AJ370" s="18">
        <f t="shared" si="99"/>
        <v>0</v>
      </c>
      <c r="AK370" s="18">
        <f t="shared" si="100"/>
        <v>1.25</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1:53" x14ac:dyDescent="0.25">
      <c r="A371" s="15">
        <v>42746</v>
      </c>
      <c r="B371" s="62" t="s">
        <v>806</v>
      </c>
      <c r="C371" t="s">
        <v>64</v>
      </c>
      <c r="D371" t="s">
        <v>432</v>
      </c>
      <c r="E371" t="s">
        <v>65</v>
      </c>
      <c r="F371" t="s">
        <v>580</v>
      </c>
      <c r="G371" t="s">
        <v>448</v>
      </c>
      <c r="H371" s="62" t="s">
        <v>807</v>
      </c>
      <c r="I371" t="s">
        <v>84</v>
      </c>
      <c r="J371" s="16">
        <v>43512</v>
      </c>
      <c r="K371" s="14">
        <v>76</v>
      </c>
      <c r="L371" s="14" t="s">
        <v>64</v>
      </c>
      <c r="M371" t="s">
        <v>3</v>
      </c>
      <c r="N371" s="14">
        <v>22.28</v>
      </c>
      <c r="O371" s="14">
        <v>16.72</v>
      </c>
      <c r="P371" t="s">
        <v>64</v>
      </c>
      <c r="Q371" t="s">
        <v>808</v>
      </c>
      <c r="R371" t="s">
        <v>450</v>
      </c>
      <c r="T371" t="s">
        <v>450</v>
      </c>
      <c r="V371" t="s">
        <v>450</v>
      </c>
      <c r="X371" t="s">
        <v>450</v>
      </c>
      <c r="Z371" t="s">
        <v>450</v>
      </c>
      <c r="AB371" t="s">
        <v>450</v>
      </c>
      <c r="AD371" t="s">
        <v>450</v>
      </c>
      <c r="AI371" s="17">
        <f t="shared" si="117"/>
        <v>22.28</v>
      </c>
      <c r="AJ371" s="18">
        <f t="shared" si="99"/>
        <v>22.28</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1:53" x14ac:dyDescent="0.25">
      <c r="A372" s="15">
        <v>42796</v>
      </c>
      <c r="B372" s="62" t="s">
        <v>1385</v>
      </c>
      <c r="C372" t="s">
        <v>64</v>
      </c>
      <c r="D372" t="s">
        <v>1176</v>
      </c>
      <c r="E372" t="s">
        <v>65</v>
      </c>
      <c r="F372" t="s">
        <v>432</v>
      </c>
      <c r="G372" t="s">
        <v>456</v>
      </c>
      <c r="H372" s="62" t="s">
        <v>717</v>
      </c>
      <c r="I372" t="s">
        <v>69</v>
      </c>
      <c r="J372" s="16">
        <v>42796</v>
      </c>
      <c r="K372" s="14">
        <v>12</v>
      </c>
      <c r="L372" s="14" t="s">
        <v>450</v>
      </c>
      <c r="M372" t="s">
        <v>5</v>
      </c>
      <c r="N372" s="14">
        <v>1.5</v>
      </c>
      <c r="O372" s="14">
        <v>1.5</v>
      </c>
      <c r="AI372" s="17">
        <f t="shared" si="117"/>
        <v>1.5</v>
      </c>
      <c r="AJ372" s="18">
        <f t="shared" si="99"/>
        <v>0</v>
      </c>
      <c r="AK372" s="18">
        <f t="shared" si="100"/>
        <v>1.5</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1:53" x14ac:dyDescent="0.25">
      <c r="A373" s="15">
        <v>42807</v>
      </c>
      <c r="B373" s="62" t="s">
        <v>1386</v>
      </c>
      <c r="C373" t="s">
        <v>64</v>
      </c>
      <c r="D373" t="s">
        <v>1176</v>
      </c>
      <c r="E373" t="s">
        <v>65</v>
      </c>
      <c r="F373" t="s">
        <v>432</v>
      </c>
      <c r="G373" t="s">
        <v>448</v>
      </c>
      <c r="H373" s="62" t="s">
        <v>745</v>
      </c>
      <c r="I373" t="s">
        <v>69</v>
      </c>
      <c r="J373" s="16">
        <v>42890</v>
      </c>
      <c r="K373" s="14">
        <v>18</v>
      </c>
      <c r="L373" s="14" t="s">
        <v>450</v>
      </c>
      <c r="M373" t="s">
        <v>5</v>
      </c>
      <c r="N373" s="14">
        <v>2.25</v>
      </c>
      <c r="O373" s="14">
        <v>2.25</v>
      </c>
      <c r="AI373" s="17">
        <f t="shared" si="117"/>
        <v>2.25</v>
      </c>
      <c r="AJ373" s="18">
        <f t="shared" si="99"/>
        <v>0</v>
      </c>
      <c r="AK373" s="18">
        <f t="shared" si="100"/>
        <v>2.25</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1:53" x14ac:dyDescent="0.25">
      <c r="A374" s="15">
        <v>42822</v>
      </c>
      <c r="B374" s="62" t="s">
        <v>1387</v>
      </c>
      <c r="C374" t="s">
        <v>64</v>
      </c>
      <c r="D374" t="s">
        <v>1388</v>
      </c>
      <c r="E374" t="s">
        <v>65</v>
      </c>
      <c r="F374" t="s">
        <v>432</v>
      </c>
      <c r="G374" t="s">
        <v>511</v>
      </c>
      <c r="H374" s="62" t="s">
        <v>1278</v>
      </c>
      <c r="I374" t="s">
        <v>66</v>
      </c>
      <c r="J374" s="16">
        <v>42827</v>
      </c>
      <c r="K374" s="14">
        <v>10</v>
      </c>
      <c r="L374" s="14" t="s">
        <v>450</v>
      </c>
      <c r="M374" t="s">
        <v>5</v>
      </c>
      <c r="N374" s="14">
        <v>30</v>
      </c>
      <c r="O374" s="14">
        <v>10</v>
      </c>
      <c r="AI374" s="17">
        <f t="shared" si="117"/>
        <v>10</v>
      </c>
      <c r="AJ374" s="18">
        <f t="shared" si="99"/>
        <v>0</v>
      </c>
      <c r="AK374" s="18">
        <f t="shared" si="100"/>
        <v>10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1:53" x14ac:dyDescent="0.25">
      <c r="A375" s="15">
        <v>42839</v>
      </c>
      <c r="B375" s="62" t="s">
        <v>1389</v>
      </c>
      <c r="C375" t="s">
        <v>64</v>
      </c>
      <c r="D375" t="s">
        <v>770</v>
      </c>
      <c r="E375" t="s">
        <v>65</v>
      </c>
      <c r="F375" t="s">
        <v>432</v>
      </c>
      <c r="G375" t="s">
        <v>684</v>
      </c>
      <c r="H375" s="62" t="s">
        <v>1390</v>
      </c>
      <c r="I375" t="s">
        <v>69</v>
      </c>
      <c r="J375" s="16">
        <v>43033</v>
      </c>
      <c r="K375" s="14">
        <v>33</v>
      </c>
      <c r="L375" s="14" t="s">
        <v>65</v>
      </c>
      <c r="M375" t="s">
        <v>4</v>
      </c>
      <c r="N375" s="14">
        <v>3.96</v>
      </c>
      <c r="O375" s="14">
        <v>4.79</v>
      </c>
      <c r="AI375" s="17">
        <f t="shared" si="117"/>
        <v>4.79</v>
      </c>
      <c r="AJ375" s="18">
        <f t="shared" si="99"/>
        <v>0</v>
      </c>
      <c r="AK375" s="18">
        <f t="shared" si="100"/>
        <v>4.79</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1:53" x14ac:dyDescent="0.25">
      <c r="A376" s="15">
        <v>42995</v>
      </c>
      <c r="B376" s="62" t="s">
        <v>1391</v>
      </c>
      <c r="C376" t="s">
        <v>64</v>
      </c>
      <c r="D376" t="s">
        <v>1392</v>
      </c>
      <c r="E376" t="s">
        <v>65</v>
      </c>
      <c r="F376" t="s">
        <v>432</v>
      </c>
      <c r="G376" t="s">
        <v>511</v>
      </c>
      <c r="H376" s="62" t="s">
        <v>1278</v>
      </c>
      <c r="I376" t="s">
        <v>66</v>
      </c>
      <c r="J376" s="16">
        <v>42999</v>
      </c>
      <c r="K376" s="14">
        <v>10</v>
      </c>
      <c r="L376" s="14" t="s">
        <v>450</v>
      </c>
      <c r="M376" t="s">
        <v>5</v>
      </c>
      <c r="N376" s="14">
        <v>30</v>
      </c>
      <c r="O376" s="14">
        <v>10</v>
      </c>
      <c r="AI376" s="17">
        <f t="shared" si="117"/>
        <v>10</v>
      </c>
      <c r="AJ376" s="18">
        <f t="shared" si="99"/>
        <v>0</v>
      </c>
      <c r="AK376" s="18">
        <f t="shared" si="100"/>
        <v>10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1:53" x14ac:dyDescent="0.25">
      <c r="A377" s="15">
        <v>43013</v>
      </c>
      <c r="B377" s="62" t="s">
        <v>1393</v>
      </c>
      <c r="C377" t="s">
        <v>64</v>
      </c>
      <c r="D377" t="s">
        <v>1394</v>
      </c>
      <c r="E377" t="s">
        <v>65</v>
      </c>
      <c r="F377" t="s">
        <v>432</v>
      </c>
      <c r="G377" t="s">
        <v>684</v>
      </c>
      <c r="H377" s="62" t="s">
        <v>1154</v>
      </c>
      <c r="I377" t="s">
        <v>66</v>
      </c>
      <c r="J377" s="16">
        <v>43013</v>
      </c>
      <c r="K377" s="14">
        <v>12</v>
      </c>
      <c r="L377" s="14" t="s">
        <v>64</v>
      </c>
      <c r="M377" t="s">
        <v>4</v>
      </c>
      <c r="N377" s="14">
        <v>30</v>
      </c>
      <c r="O377" s="14">
        <v>10</v>
      </c>
      <c r="AI377" s="17">
        <f t="shared" si="117"/>
        <v>10</v>
      </c>
      <c r="AJ377" s="18">
        <f t="shared" si="99"/>
        <v>0</v>
      </c>
      <c r="AK377" s="18">
        <f t="shared" si="100"/>
        <v>10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1:53" x14ac:dyDescent="0.25">
      <c r="A378" s="15">
        <v>43047</v>
      </c>
      <c r="B378" s="62" t="s">
        <v>809</v>
      </c>
      <c r="C378" t="s">
        <v>64</v>
      </c>
      <c r="D378" t="s">
        <v>432</v>
      </c>
      <c r="E378" t="s">
        <v>65</v>
      </c>
      <c r="F378" t="s">
        <v>810</v>
      </c>
      <c r="G378" t="s">
        <v>448</v>
      </c>
      <c r="H378" s="62" t="s">
        <v>807</v>
      </c>
      <c r="I378" t="s">
        <v>70</v>
      </c>
      <c r="J378" s="16">
        <v>43054</v>
      </c>
      <c r="K378" s="14">
        <v>16</v>
      </c>
      <c r="L378" s="14" t="s">
        <v>64</v>
      </c>
      <c r="M378" t="s">
        <v>3</v>
      </c>
      <c r="N378" s="14">
        <v>5.48</v>
      </c>
      <c r="O378" s="14">
        <v>3.52</v>
      </c>
      <c r="AI378" s="17">
        <f t="shared" si="117"/>
        <v>5.48</v>
      </c>
      <c r="AJ378" s="18">
        <f t="shared" si="99"/>
        <v>5.48</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1:53" x14ac:dyDescent="0.25">
      <c r="A379" s="15">
        <v>43076</v>
      </c>
      <c r="B379" s="62" t="s">
        <v>811</v>
      </c>
      <c r="C379" t="s">
        <v>64</v>
      </c>
      <c r="D379" t="s">
        <v>432</v>
      </c>
      <c r="E379" t="s">
        <v>65</v>
      </c>
      <c r="F379" t="s">
        <v>812</v>
      </c>
      <c r="G379" t="s">
        <v>511</v>
      </c>
      <c r="H379" s="62" t="s">
        <v>516</v>
      </c>
      <c r="I379" t="s">
        <v>70</v>
      </c>
      <c r="J379" s="16">
        <v>43086</v>
      </c>
      <c r="K379" s="14">
        <v>20</v>
      </c>
      <c r="L379" s="14" t="s">
        <v>450</v>
      </c>
      <c r="M379" t="s">
        <v>5</v>
      </c>
      <c r="N379" s="14">
        <v>5</v>
      </c>
      <c r="O379" s="14">
        <v>5</v>
      </c>
      <c r="AI379" s="17">
        <f t="shared" si="117"/>
        <v>5</v>
      </c>
      <c r="AJ379" s="18">
        <f t="shared" si="99"/>
        <v>5</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1:53" x14ac:dyDescent="0.25">
      <c r="A380" s="15">
        <v>43077</v>
      </c>
      <c r="B380" s="62" t="s">
        <v>813</v>
      </c>
      <c r="C380" t="s">
        <v>64</v>
      </c>
      <c r="D380" t="s">
        <v>432</v>
      </c>
      <c r="E380" t="s">
        <v>65</v>
      </c>
      <c r="F380" t="s">
        <v>810</v>
      </c>
      <c r="G380" t="s">
        <v>456</v>
      </c>
      <c r="H380" s="62" t="s">
        <v>814</v>
      </c>
      <c r="I380" t="s">
        <v>70</v>
      </c>
      <c r="J380" s="16">
        <v>43163</v>
      </c>
      <c r="K380" s="14">
        <v>77</v>
      </c>
      <c r="L380" s="14" t="s">
        <v>64</v>
      </c>
      <c r="M380" t="s">
        <v>3</v>
      </c>
      <c r="N380" s="14">
        <v>22.56</v>
      </c>
      <c r="O380" s="14">
        <v>16.940000000000001</v>
      </c>
      <c r="AI380" s="17">
        <f t="shared" si="117"/>
        <v>22.56</v>
      </c>
      <c r="AJ380" s="18">
        <f t="shared" si="99"/>
        <v>22.56</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1:53" x14ac:dyDescent="0.25">
      <c r="A381" s="15">
        <v>43130</v>
      </c>
      <c r="B381" s="62" t="s">
        <v>815</v>
      </c>
      <c r="C381" t="s">
        <v>64</v>
      </c>
      <c r="D381" t="s">
        <v>432</v>
      </c>
      <c r="E381" t="s">
        <v>65</v>
      </c>
      <c r="F381" t="s">
        <v>810</v>
      </c>
      <c r="G381" t="s">
        <v>816</v>
      </c>
      <c r="H381" s="62" t="s">
        <v>817</v>
      </c>
      <c r="I381" t="s">
        <v>70</v>
      </c>
      <c r="J381" s="16">
        <v>43130</v>
      </c>
      <c r="K381" s="14">
        <v>12</v>
      </c>
      <c r="L381" s="14" t="s">
        <v>450</v>
      </c>
      <c r="M381" t="s">
        <v>5</v>
      </c>
      <c r="N381" s="14">
        <v>3</v>
      </c>
      <c r="O381" s="14">
        <v>3</v>
      </c>
      <c r="AI381" s="17">
        <f t="shared" si="117"/>
        <v>3</v>
      </c>
      <c r="AJ381" s="18">
        <f t="shared" si="99"/>
        <v>3</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1:53" x14ac:dyDescent="0.25">
      <c r="A382" s="15">
        <v>43130</v>
      </c>
      <c r="B382" s="62" t="s">
        <v>818</v>
      </c>
      <c r="C382" t="s">
        <v>64</v>
      </c>
      <c r="D382" t="s">
        <v>432</v>
      </c>
      <c r="E382" t="s">
        <v>65</v>
      </c>
      <c r="F382" t="s">
        <v>810</v>
      </c>
      <c r="G382" t="s">
        <v>816</v>
      </c>
      <c r="H382" s="62" t="s">
        <v>817</v>
      </c>
      <c r="I382" t="s">
        <v>70</v>
      </c>
      <c r="J382" s="16">
        <v>43130</v>
      </c>
      <c r="K382" s="14">
        <v>12</v>
      </c>
      <c r="L382" s="14" t="s">
        <v>65</v>
      </c>
      <c r="M382" t="s">
        <v>3</v>
      </c>
      <c r="N382" s="14">
        <v>2.64</v>
      </c>
      <c r="O382" s="14">
        <v>4.3600000000000003</v>
      </c>
      <c r="AI382" s="17">
        <f t="shared" si="117"/>
        <v>2.64</v>
      </c>
      <c r="AJ382" s="18">
        <f t="shared" si="99"/>
        <v>2.64</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1:53" x14ac:dyDescent="0.25">
      <c r="A383" s="15">
        <v>43130</v>
      </c>
      <c r="B383" s="62" t="s">
        <v>819</v>
      </c>
      <c r="C383" t="s">
        <v>64</v>
      </c>
      <c r="D383" t="s">
        <v>432</v>
      </c>
      <c r="E383" t="s">
        <v>65</v>
      </c>
      <c r="F383" t="s">
        <v>810</v>
      </c>
      <c r="G383" t="s">
        <v>816</v>
      </c>
      <c r="H383" s="62" t="s">
        <v>820</v>
      </c>
      <c r="I383" t="s">
        <v>70</v>
      </c>
      <c r="J383" s="16">
        <v>43130</v>
      </c>
      <c r="K383" s="14">
        <v>18</v>
      </c>
      <c r="L383" s="14" t="s">
        <v>65</v>
      </c>
      <c r="M383" t="s">
        <v>4</v>
      </c>
      <c r="N383" s="14">
        <v>4.32</v>
      </c>
      <c r="O383" s="14">
        <v>5.68</v>
      </c>
      <c r="AI383" s="17">
        <f t="shared" si="117"/>
        <v>4.32</v>
      </c>
      <c r="AJ383" s="18">
        <f t="shared" si="99"/>
        <v>4.32</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1:53" x14ac:dyDescent="0.25">
      <c r="A384" s="15">
        <v>43160</v>
      </c>
      <c r="B384" s="62" t="s">
        <v>821</v>
      </c>
      <c r="C384" t="s">
        <v>64</v>
      </c>
      <c r="D384" t="s">
        <v>432</v>
      </c>
      <c r="E384" t="s">
        <v>65</v>
      </c>
      <c r="F384" t="s">
        <v>810</v>
      </c>
      <c r="G384" t="s">
        <v>650</v>
      </c>
      <c r="H384" s="62" t="s">
        <v>822</v>
      </c>
      <c r="I384" t="s">
        <v>70</v>
      </c>
      <c r="J384" s="16">
        <v>43195</v>
      </c>
      <c r="K384" s="14">
        <v>30</v>
      </c>
      <c r="L384" s="14" t="s">
        <v>450</v>
      </c>
      <c r="M384" t="s">
        <v>5</v>
      </c>
      <c r="N384" s="14">
        <v>7.5</v>
      </c>
      <c r="O384" s="14">
        <v>7.5</v>
      </c>
      <c r="AI384" s="17">
        <f t="shared" si="117"/>
        <v>7.5</v>
      </c>
      <c r="AJ384" s="18">
        <f t="shared" si="99"/>
        <v>7.5</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1:53" x14ac:dyDescent="0.25">
      <c r="A385" s="15">
        <v>43163</v>
      </c>
      <c r="B385" s="62" t="s">
        <v>823</v>
      </c>
      <c r="C385" t="s">
        <v>64</v>
      </c>
      <c r="D385" t="s">
        <v>432</v>
      </c>
      <c r="E385" t="s">
        <v>65</v>
      </c>
      <c r="F385" t="s">
        <v>810</v>
      </c>
      <c r="G385" t="s">
        <v>816</v>
      </c>
      <c r="H385" s="62" t="s">
        <v>824</v>
      </c>
      <c r="I385" t="s">
        <v>70</v>
      </c>
      <c r="J385" s="16">
        <v>43163</v>
      </c>
      <c r="K385" s="14">
        <v>12</v>
      </c>
      <c r="L385" s="14" t="s">
        <v>65</v>
      </c>
      <c r="M385" t="s">
        <v>3</v>
      </c>
      <c r="N385" s="14">
        <v>2.64</v>
      </c>
      <c r="O385" s="14">
        <v>4.3600000000000003</v>
      </c>
      <c r="AI385" s="17">
        <f t="shared" si="117"/>
        <v>2.64</v>
      </c>
      <c r="AJ385" s="18">
        <f t="shared" si="99"/>
        <v>2.64</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1:53" x14ac:dyDescent="0.25">
      <c r="A386" s="15">
        <v>43199</v>
      </c>
      <c r="B386" s="62" t="s">
        <v>825</v>
      </c>
      <c r="C386" t="s">
        <v>64</v>
      </c>
      <c r="D386" t="s">
        <v>432</v>
      </c>
      <c r="E386" t="s">
        <v>65</v>
      </c>
      <c r="F386" t="s">
        <v>810</v>
      </c>
      <c r="G386" t="s">
        <v>684</v>
      </c>
      <c r="H386" s="62" t="s">
        <v>826</v>
      </c>
      <c r="I386" t="s">
        <v>70</v>
      </c>
      <c r="J386" s="16">
        <v>43419</v>
      </c>
      <c r="K386" s="14">
        <v>19</v>
      </c>
      <c r="L386" s="14" t="s">
        <v>65</v>
      </c>
      <c r="M386" t="s">
        <v>3</v>
      </c>
      <c r="N386" s="14">
        <v>4.18</v>
      </c>
      <c r="O386" s="14">
        <v>6.32</v>
      </c>
      <c r="AI386" s="17">
        <f t="shared" si="117"/>
        <v>4.18</v>
      </c>
      <c r="AJ386" s="18">
        <f t="shared" ref="AJ386:AJ449" si="118">SUMIFS(N386,D386,"*"&amp;$BC$1&amp;"*")</f>
        <v>4.18</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1:53" x14ac:dyDescent="0.25">
      <c r="A387" s="15">
        <v>43378</v>
      </c>
      <c r="B387" s="62" t="s">
        <v>827</v>
      </c>
      <c r="C387" t="s">
        <v>64</v>
      </c>
      <c r="D387" t="s">
        <v>432</v>
      </c>
      <c r="E387" t="s">
        <v>65</v>
      </c>
      <c r="F387" t="s">
        <v>810</v>
      </c>
      <c r="G387" t="s">
        <v>684</v>
      </c>
      <c r="H387" s="62" t="s">
        <v>828</v>
      </c>
      <c r="I387" t="s">
        <v>70</v>
      </c>
      <c r="J387" s="16">
        <v>43791</v>
      </c>
      <c r="K387" s="14">
        <v>43</v>
      </c>
      <c r="L387" s="14" t="s">
        <v>64</v>
      </c>
      <c r="M387" t="s">
        <v>3</v>
      </c>
      <c r="N387" s="14">
        <v>13.04</v>
      </c>
      <c r="O387" s="14">
        <v>9.4600000000000009</v>
      </c>
      <c r="AI387" s="17">
        <f t="shared" ref="AI387:AI450" si="136">SUM(AJ387:BA387)</f>
        <v>13.04</v>
      </c>
      <c r="AJ387" s="18">
        <f t="shared" si="118"/>
        <v>13.04</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1:53" x14ac:dyDescent="0.25">
      <c r="A388" s="15">
        <v>43448</v>
      </c>
      <c r="B388" s="62" t="s">
        <v>829</v>
      </c>
      <c r="C388" t="s">
        <v>64</v>
      </c>
      <c r="D388" t="s">
        <v>432</v>
      </c>
      <c r="E388" t="s">
        <v>65</v>
      </c>
      <c r="F388" t="s">
        <v>810</v>
      </c>
      <c r="G388" t="s">
        <v>684</v>
      </c>
      <c r="H388" s="62" t="s">
        <v>830</v>
      </c>
      <c r="I388" t="s">
        <v>70</v>
      </c>
      <c r="J388" s="16">
        <v>43719</v>
      </c>
      <c r="K388" s="14">
        <v>40</v>
      </c>
      <c r="L388" s="14" t="s">
        <v>64</v>
      </c>
      <c r="M388" t="s">
        <v>3</v>
      </c>
      <c r="N388" s="14">
        <v>12.2</v>
      </c>
      <c r="O388" s="14">
        <v>8.8000000000000007</v>
      </c>
      <c r="AI388" s="17">
        <f t="shared" si="136"/>
        <v>12.2</v>
      </c>
      <c r="AJ388" s="18">
        <f t="shared" si="118"/>
        <v>12.2</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1:53" x14ac:dyDescent="0.25">
      <c r="A389" s="15">
        <v>43476</v>
      </c>
      <c r="B389" s="62" t="s">
        <v>1395</v>
      </c>
      <c r="C389" t="s">
        <v>64</v>
      </c>
      <c r="D389" t="s">
        <v>1396</v>
      </c>
      <c r="E389" t="s">
        <v>65</v>
      </c>
      <c r="F389" t="s">
        <v>432</v>
      </c>
      <c r="G389" t="s">
        <v>650</v>
      </c>
      <c r="H389" s="62" t="s">
        <v>1311</v>
      </c>
      <c r="I389" t="s">
        <v>66</v>
      </c>
      <c r="J389" s="16">
        <v>43488</v>
      </c>
      <c r="K389" s="14">
        <v>15</v>
      </c>
      <c r="L389" s="14" t="s">
        <v>450</v>
      </c>
      <c r="M389" t="s">
        <v>5</v>
      </c>
      <c r="N389" s="14">
        <v>30</v>
      </c>
      <c r="O389" s="14">
        <v>10</v>
      </c>
      <c r="AI389" s="17">
        <f t="shared" si="136"/>
        <v>10</v>
      </c>
      <c r="AJ389" s="18">
        <f t="shared" si="118"/>
        <v>0</v>
      </c>
      <c r="AK389" s="18">
        <f t="shared" si="119"/>
        <v>10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1:53" x14ac:dyDescent="0.25">
      <c r="A390" s="15">
        <v>43481</v>
      </c>
      <c r="B390" s="62" t="s">
        <v>1397</v>
      </c>
      <c r="C390" t="s">
        <v>64</v>
      </c>
      <c r="D390" t="s">
        <v>770</v>
      </c>
      <c r="E390" t="s">
        <v>65</v>
      </c>
      <c r="F390" t="s">
        <v>432</v>
      </c>
      <c r="G390" t="s">
        <v>684</v>
      </c>
      <c r="H390" s="62" t="s">
        <v>1398</v>
      </c>
      <c r="I390" t="s">
        <v>69</v>
      </c>
      <c r="J390" s="16">
        <v>43481</v>
      </c>
      <c r="K390" s="14">
        <v>57</v>
      </c>
      <c r="L390" s="14" t="s">
        <v>450</v>
      </c>
      <c r="M390" t="s">
        <v>5</v>
      </c>
      <c r="N390" s="14">
        <v>7.125</v>
      </c>
      <c r="O390" s="14">
        <v>7.125</v>
      </c>
      <c r="AI390" s="17">
        <f t="shared" si="136"/>
        <v>7.125</v>
      </c>
      <c r="AJ390" s="18">
        <f t="shared" si="118"/>
        <v>0</v>
      </c>
      <c r="AK390" s="18">
        <f t="shared" si="119"/>
        <v>7.125</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1:53" x14ac:dyDescent="0.25">
      <c r="A391" s="15">
        <v>43488</v>
      </c>
      <c r="B391" s="62" t="s">
        <v>1399</v>
      </c>
      <c r="C391" t="s">
        <v>64</v>
      </c>
      <c r="D391" t="s">
        <v>1400</v>
      </c>
      <c r="E391" t="s">
        <v>65</v>
      </c>
      <c r="F391" t="s">
        <v>432</v>
      </c>
      <c r="G391" t="s">
        <v>684</v>
      </c>
      <c r="H391" s="62" t="s">
        <v>1321</v>
      </c>
      <c r="I391" t="s">
        <v>66</v>
      </c>
      <c r="J391" s="16">
        <v>43494</v>
      </c>
      <c r="K391" s="14">
        <v>8</v>
      </c>
      <c r="L391" s="14" t="s">
        <v>64</v>
      </c>
      <c r="M391" t="s">
        <v>3</v>
      </c>
      <c r="N391" s="14">
        <v>30</v>
      </c>
      <c r="O391" s="14">
        <v>10</v>
      </c>
      <c r="AI391" s="17">
        <f t="shared" si="136"/>
        <v>10</v>
      </c>
      <c r="AJ391" s="18">
        <f t="shared" si="118"/>
        <v>0</v>
      </c>
      <c r="AK391" s="18">
        <f t="shared" si="119"/>
        <v>10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1:53" x14ac:dyDescent="0.25">
      <c r="A392" s="15">
        <v>43508</v>
      </c>
      <c r="B392" s="62" t="s">
        <v>1401</v>
      </c>
      <c r="C392" t="s">
        <v>64</v>
      </c>
      <c r="D392" t="s">
        <v>1142</v>
      </c>
      <c r="E392" t="s">
        <v>65</v>
      </c>
      <c r="F392" t="s">
        <v>432</v>
      </c>
      <c r="G392" t="s">
        <v>765</v>
      </c>
      <c r="H392" s="62" t="s">
        <v>504</v>
      </c>
      <c r="I392" t="s">
        <v>69</v>
      </c>
      <c r="J392" s="16">
        <v>43552</v>
      </c>
      <c r="K392" s="14">
        <v>48</v>
      </c>
      <c r="L392" s="14" t="s">
        <v>64</v>
      </c>
      <c r="M392" t="s">
        <v>4</v>
      </c>
      <c r="N392" s="14">
        <v>6.74</v>
      </c>
      <c r="O392" s="14">
        <v>5.76</v>
      </c>
      <c r="AI392" s="17">
        <f t="shared" si="136"/>
        <v>5.76</v>
      </c>
      <c r="AJ392" s="18">
        <f t="shared" si="118"/>
        <v>0</v>
      </c>
      <c r="AK392" s="18">
        <f t="shared" si="119"/>
        <v>5.76</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1:53" x14ac:dyDescent="0.25">
      <c r="A393" s="15">
        <v>43511</v>
      </c>
      <c r="B393" s="62" t="s">
        <v>1402</v>
      </c>
      <c r="C393" t="s">
        <v>64</v>
      </c>
      <c r="D393" t="s">
        <v>857</v>
      </c>
      <c r="E393" t="s">
        <v>65</v>
      </c>
      <c r="F393" t="s">
        <v>432</v>
      </c>
      <c r="G393" t="s">
        <v>503</v>
      </c>
      <c r="H393" s="62" t="s">
        <v>870</v>
      </c>
      <c r="I393" t="s">
        <v>69</v>
      </c>
      <c r="J393" s="16">
        <v>43511</v>
      </c>
      <c r="K393" s="14">
        <v>12</v>
      </c>
      <c r="L393" s="14" t="s">
        <v>450</v>
      </c>
      <c r="M393" t="s">
        <v>5</v>
      </c>
      <c r="N393" s="14">
        <v>1.5</v>
      </c>
      <c r="O393" s="14">
        <v>1.5</v>
      </c>
      <c r="AI393" s="17">
        <f t="shared" si="136"/>
        <v>1.5</v>
      </c>
      <c r="AJ393" s="18">
        <f t="shared" si="118"/>
        <v>0</v>
      </c>
      <c r="AK393" s="18">
        <f t="shared" si="119"/>
        <v>1.5</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1:53" x14ac:dyDescent="0.25">
      <c r="A394" s="15">
        <v>43520</v>
      </c>
      <c r="B394" s="62" t="s">
        <v>1403</v>
      </c>
      <c r="C394" t="s">
        <v>64</v>
      </c>
      <c r="D394" t="s">
        <v>1404</v>
      </c>
      <c r="E394" t="s">
        <v>65</v>
      </c>
      <c r="F394" t="s">
        <v>432</v>
      </c>
      <c r="G394" t="s">
        <v>442</v>
      </c>
      <c r="H394" s="62" t="s">
        <v>1405</v>
      </c>
      <c r="I394" t="s">
        <v>66</v>
      </c>
      <c r="J394" s="16">
        <v>43520</v>
      </c>
      <c r="K394" s="14">
        <v>18</v>
      </c>
      <c r="L394" s="14" t="s">
        <v>64</v>
      </c>
      <c r="M394" t="s">
        <v>3</v>
      </c>
      <c r="N394" s="14">
        <v>30</v>
      </c>
      <c r="O394" s="14">
        <v>10</v>
      </c>
      <c r="AI394" s="17">
        <f t="shared" si="136"/>
        <v>10</v>
      </c>
      <c r="AJ394" s="18">
        <f t="shared" si="118"/>
        <v>0</v>
      </c>
      <c r="AK394" s="18">
        <f t="shared" si="119"/>
        <v>10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1:53" x14ac:dyDescent="0.25">
      <c r="A395" s="15">
        <v>43522</v>
      </c>
      <c r="B395" s="62" t="s">
        <v>1406</v>
      </c>
      <c r="C395" t="s">
        <v>64</v>
      </c>
      <c r="D395" t="s">
        <v>1396</v>
      </c>
      <c r="E395" t="s">
        <v>65</v>
      </c>
      <c r="F395" t="s">
        <v>432</v>
      </c>
      <c r="G395" t="s">
        <v>625</v>
      </c>
      <c r="H395" s="62" t="s">
        <v>1407</v>
      </c>
      <c r="I395" t="s">
        <v>69</v>
      </c>
      <c r="J395" s="16">
        <v>43530</v>
      </c>
      <c r="K395" s="14">
        <v>32</v>
      </c>
      <c r="L395" s="14" t="s">
        <v>450</v>
      </c>
      <c r="M395" t="s">
        <v>5</v>
      </c>
      <c r="N395" s="14">
        <v>4</v>
      </c>
      <c r="O395" s="14">
        <v>4</v>
      </c>
      <c r="AI395" s="17">
        <f t="shared" si="136"/>
        <v>4</v>
      </c>
      <c r="AJ395" s="18">
        <f t="shared" si="118"/>
        <v>0</v>
      </c>
      <c r="AK395" s="18">
        <f t="shared" si="119"/>
        <v>4</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1:53" x14ac:dyDescent="0.25">
      <c r="A396" s="15">
        <v>43526</v>
      </c>
      <c r="B396" s="62" t="s">
        <v>831</v>
      </c>
      <c r="C396" t="s">
        <v>64</v>
      </c>
      <c r="D396" t="s">
        <v>432</v>
      </c>
      <c r="E396" t="s">
        <v>65</v>
      </c>
      <c r="F396" t="s">
        <v>832</v>
      </c>
      <c r="G396" t="s">
        <v>503</v>
      </c>
      <c r="H396" s="62" t="s">
        <v>833</v>
      </c>
      <c r="I396" t="s">
        <v>69</v>
      </c>
      <c r="J396" s="16">
        <v>43773</v>
      </c>
      <c r="K396" s="14">
        <v>39</v>
      </c>
      <c r="L396" s="14" t="s">
        <v>450</v>
      </c>
      <c r="M396" t="s">
        <v>5</v>
      </c>
      <c r="N396" s="14">
        <v>4.875</v>
      </c>
      <c r="O396" s="14">
        <v>4.875</v>
      </c>
      <c r="AI396" s="17">
        <f t="shared" si="136"/>
        <v>4.875</v>
      </c>
      <c r="AJ396" s="18">
        <f t="shared" si="118"/>
        <v>4.875</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1:53" x14ac:dyDescent="0.25">
      <c r="A397" s="15">
        <v>43529</v>
      </c>
      <c r="B397" s="62" t="s">
        <v>1408</v>
      </c>
      <c r="C397" t="s">
        <v>64</v>
      </c>
      <c r="D397" t="s">
        <v>1409</v>
      </c>
      <c r="E397" t="s">
        <v>65</v>
      </c>
      <c r="F397" t="s">
        <v>432</v>
      </c>
      <c r="G397" t="s">
        <v>816</v>
      </c>
      <c r="H397" s="62" t="s">
        <v>1410</v>
      </c>
      <c r="I397" t="s">
        <v>69</v>
      </c>
      <c r="J397" s="16">
        <v>43529</v>
      </c>
      <c r="K397" s="14">
        <v>5</v>
      </c>
      <c r="L397" s="14" t="s">
        <v>450</v>
      </c>
      <c r="M397" t="s">
        <v>5</v>
      </c>
      <c r="N397" s="14">
        <v>0.625</v>
      </c>
      <c r="O397" s="14">
        <v>0.625</v>
      </c>
      <c r="AI397" s="17">
        <f t="shared" si="136"/>
        <v>0.625</v>
      </c>
      <c r="AJ397" s="18">
        <f t="shared" si="118"/>
        <v>0</v>
      </c>
      <c r="AK397" s="18">
        <f t="shared" si="119"/>
        <v>0.625</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1:53" x14ac:dyDescent="0.25">
      <c r="A398" s="15">
        <v>43532</v>
      </c>
      <c r="B398" s="62" t="s">
        <v>1411</v>
      </c>
      <c r="C398" t="s">
        <v>64</v>
      </c>
      <c r="D398" t="s">
        <v>1409</v>
      </c>
      <c r="E398" t="s">
        <v>65</v>
      </c>
      <c r="F398" t="s">
        <v>432</v>
      </c>
      <c r="G398" t="s">
        <v>490</v>
      </c>
      <c r="H398" s="62" t="s">
        <v>504</v>
      </c>
      <c r="I398" t="s">
        <v>69</v>
      </c>
      <c r="J398" s="16">
        <v>43570</v>
      </c>
      <c r="K398" s="14">
        <v>16</v>
      </c>
      <c r="L398" s="14" t="s">
        <v>450</v>
      </c>
      <c r="M398" t="s">
        <v>5</v>
      </c>
      <c r="N398" s="14">
        <v>2</v>
      </c>
      <c r="O398" s="14">
        <v>2</v>
      </c>
      <c r="AI398" s="17">
        <f t="shared" si="136"/>
        <v>2</v>
      </c>
      <c r="AJ398" s="18">
        <f t="shared" si="118"/>
        <v>0</v>
      </c>
      <c r="AK398" s="18">
        <f t="shared" si="119"/>
        <v>2</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1:53" x14ac:dyDescent="0.25">
      <c r="A399" s="15">
        <v>43571</v>
      </c>
      <c r="B399" s="62" t="s">
        <v>1412</v>
      </c>
      <c r="C399" t="s">
        <v>64</v>
      </c>
      <c r="D399" t="s">
        <v>1409</v>
      </c>
      <c r="E399" t="s">
        <v>65</v>
      </c>
      <c r="F399" t="s">
        <v>432</v>
      </c>
      <c r="G399" t="s">
        <v>490</v>
      </c>
      <c r="H399" s="62" t="s">
        <v>538</v>
      </c>
      <c r="I399" t="s">
        <v>69</v>
      </c>
      <c r="J399" s="16">
        <v>43609</v>
      </c>
      <c r="K399" s="14">
        <v>22</v>
      </c>
      <c r="L399" s="14" t="s">
        <v>64</v>
      </c>
      <c r="M399" t="s">
        <v>4</v>
      </c>
      <c r="N399" s="14">
        <v>3.36</v>
      </c>
      <c r="O399" s="14">
        <v>2.64</v>
      </c>
      <c r="AI399" s="17">
        <f t="shared" si="136"/>
        <v>2.64</v>
      </c>
      <c r="AJ399" s="18">
        <f t="shared" si="118"/>
        <v>0</v>
      </c>
      <c r="AK399" s="18">
        <f t="shared" si="119"/>
        <v>2.64</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1:53" x14ac:dyDescent="0.25">
      <c r="A400" s="15">
        <v>43573</v>
      </c>
      <c r="B400" s="62" t="s">
        <v>1413</v>
      </c>
      <c r="C400" t="s">
        <v>64</v>
      </c>
      <c r="D400" t="s">
        <v>1414</v>
      </c>
      <c r="E400" t="s">
        <v>65</v>
      </c>
      <c r="F400" t="s">
        <v>432</v>
      </c>
      <c r="G400" t="s">
        <v>650</v>
      </c>
      <c r="H400" s="62" t="s">
        <v>1303</v>
      </c>
      <c r="I400" t="s">
        <v>69</v>
      </c>
      <c r="J400" s="16">
        <v>43573</v>
      </c>
      <c r="K400" s="14">
        <v>10</v>
      </c>
      <c r="L400" s="14" t="s">
        <v>450</v>
      </c>
      <c r="M400" t="s">
        <v>5</v>
      </c>
      <c r="N400" s="14">
        <v>1.25</v>
      </c>
      <c r="O400" s="14">
        <v>1.25</v>
      </c>
      <c r="AI400" s="17">
        <f t="shared" si="136"/>
        <v>1.25</v>
      </c>
      <c r="AJ400" s="18">
        <f t="shared" si="118"/>
        <v>0</v>
      </c>
      <c r="AK400" s="18">
        <f t="shared" si="119"/>
        <v>1.25</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1:53" x14ac:dyDescent="0.25">
      <c r="A401" s="15">
        <v>43589</v>
      </c>
      <c r="B401" s="62" t="s">
        <v>834</v>
      </c>
      <c r="C401" t="s">
        <v>64</v>
      </c>
      <c r="D401" t="s">
        <v>432</v>
      </c>
      <c r="E401" t="s">
        <v>65</v>
      </c>
      <c r="F401" t="s">
        <v>835</v>
      </c>
      <c r="G401" t="s">
        <v>448</v>
      </c>
      <c r="H401" s="62" t="s">
        <v>836</v>
      </c>
      <c r="I401" t="s">
        <v>70</v>
      </c>
      <c r="J401" s="16">
        <v>43589</v>
      </c>
      <c r="K401" s="14">
        <v>13</v>
      </c>
      <c r="L401" s="14" t="s">
        <v>450</v>
      </c>
      <c r="M401" t="s">
        <v>5</v>
      </c>
      <c r="N401" s="14">
        <v>3.25</v>
      </c>
      <c r="O401" s="14">
        <v>3.25</v>
      </c>
      <c r="AI401" s="17">
        <f t="shared" si="136"/>
        <v>3.25</v>
      </c>
      <c r="AJ401" s="18">
        <f t="shared" si="118"/>
        <v>3.25</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1:53" x14ac:dyDescent="0.25">
      <c r="A402" s="15">
        <v>43589</v>
      </c>
      <c r="B402" s="62" t="s">
        <v>837</v>
      </c>
      <c r="C402" t="s">
        <v>64</v>
      </c>
      <c r="D402" t="s">
        <v>432</v>
      </c>
      <c r="E402" t="s">
        <v>65</v>
      </c>
      <c r="F402" t="s">
        <v>808</v>
      </c>
      <c r="G402" t="s">
        <v>448</v>
      </c>
      <c r="H402" s="62" t="s">
        <v>532</v>
      </c>
      <c r="I402" t="s">
        <v>69</v>
      </c>
      <c r="J402" s="16">
        <v>43718</v>
      </c>
      <c r="K402" s="14">
        <v>32</v>
      </c>
      <c r="L402" s="14" t="s">
        <v>65</v>
      </c>
      <c r="M402" t="s">
        <v>3</v>
      </c>
      <c r="N402" s="14">
        <v>3.52</v>
      </c>
      <c r="O402" s="14">
        <v>4.9800000000000004</v>
      </c>
      <c r="AI402" s="17">
        <f t="shared" si="136"/>
        <v>3.52</v>
      </c>
      <c r="AJ402" s="18">
        <f t="shared" si="118"/>
        <v>3.52</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1:53" x14ac:dyDescent="0.25">
      <c r="A403" s="15">
        <v>43599</v>
      </c>
      <c r="B403" s="62" t="s">
        <v>1415</v>
      </c>
      <c r="C403" t="s">
        <v>64</v>
      </c>
      <c r="D403" t="s">
        <v>1416</v>
      </c>
      <c r="E403" t="s">
        <v>65</v>
      </c>
      <c r="F403" t="s">
        <v>432</v>
      </c>
      <c r="G403" t="s">
        <v>448</v>
      </c>
      <c r="H403" s="62" t="s">
        <v>675</v>
      </c>
      <c r="I403" t="s">
        <v>69</v>
      </c>
      <c r="J403" s="16">
        <v>43599</v>
      </c>
      <c r="K403" s="14">
        <v>6</v>
      </c>
      <c r="L403" s="14" t="s">
        <v>450</v>
      </c>
      <c r="M403" t="s">
        <v>5</v>
      </c>
      <c r="N403" s="14">
        <v>0.75</v>
      </c>
      <c r="O403" s="14">
        <v>0.75</v>
      </c>
      <c r="AI403" s="17">
        <f t="shared" si="136"/>
        <v>0.75</v>
      </c>
      <c r="AJ403" s="18">
        <f t="shared" si="118"/>
        <v>0</v>
      </c>
      <c r="AK403" s="18">
        <f t="shared" si="119"/>
        <v>0.75</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1:53" x14ac:dyDescent="0.25">
      <c r="A404" s="15">
        <v>43599</v>
      </c>
      <c r="B404" s="62" t="s">
        <v>1417</v>
      </c>
      <c r="C404" t="s">
        <v>64</v>
      </c>
      <c r="D404" t="s">
        <v>770</v>
      </c>
      <c r="E404" t="s">
        <v>65</v>
      </c>
      <c r="F404" t="s">
        <v>432</v>
      </c>
      <c r="G404" t="s">
        <v>448</v>
      </c>
      <c r="H404" s="62" t="s">
        <v>532</v>
      </c>
      <c r="I404" t="s">
        <v>69</v>
      </c>
      <c r="J404" s="16">
        <v>43599</v>
      </c>
      <c r="K404" s="14">
        <v>13</v>
      </c>
      <c r="L404" s="14" t="s">
        <v>450</v>
      </c>
      <c r="M404" t="s">
        <v>5</v>
      </c>
      <c r="N404" s="14">
        <v>1.625</v>
      </c>
      <c r="O404" s="14">
        <v>1.625</v>
      </c>
      <c r="AI404" s="17">
        <f t="shared" si="136"/>
        <v>1.625</v>
      </c>
      <c r="AJ404" s="18">
        <f t="shared" si="118"/>
        <v>0</v>
      </c>
      <c r="AK404" s="18">
        <f t="shared" si="119"/>
        <v>1.625</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1:53" x14ac:dyDescent="0.25">
      <c r="A405" s="15">
        <v>43599</v>
      </c>
      <c r="B405" s="62" t="s">
        <v>1418</v>
      </c>
      <c r="C405" t="s">
        <v>64</v>
      </c>
      <c r="D405" t="s">
        <v>770</v>
      </c>
      <c r="E405" t="s">
        <v>65</v>
      </c>
      <c r="F405" t="s">
        <v>432</v>
      </c>
      <c r="G405" t="s">
        <v>840</v>
      </c>
      <c r="H405" s="62" t="s">
        <v>1419</v>
      </c>
      <c r="I405" t="s">
        <v>69</v>
      </c>
      <c r="J405" s="16">
        <v>43599</v>
      </c>
      <c r="K405" s="14">
        <v>55</v>
      </c>
      <c r="L405" s="14" t="s">
        <v>450</v>
      </c>
      <c r="M405" t="s">
        <v>5</v>
      </c>
      <c r="N405" s="14">
        <v>6.875</v>
      </c>
      <c r="O405" s="14">
        <v>6.875</v>
      </c>
      <c r="AI405" s="17">
        <f t="shared" si="136"/>
        <v>6.875</v>
      </c>
      <c r="AJ405" s="18">
        <f t="shared" si="118"/>
        <v>0</v>
      </c>
      <c r="AK405" s="18">
        <f t="shared" si="119"/>
        <v>6.875</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1:53" x14ac:dyDescent="0.25">
      <c r="A406" s="15">
        <v>43609</v>
      </c>
      <c r="B406" s="62" t="s">
        <v>1420</v>
      </c>
      <c r="C406" t="s">
        <v>64</v>
      </c>
      <c r="D406" t="s">
        <v>1409</v>
      </c>
      <c r="E406" t="s">
        <v>65</v>
      </c>
      <c r="F406" t="s">
        <v>432</v>
      </c>
      <c r="G406" t="s">
        <v>490</v>
      </c>
      <c r="H406" s="62" t="s">
        <v>538</v>
      </c>
      <c r="I406" t="s">
        <v>69</v>
      </c>
      <c r="J406" s="16">
        <v>43642</v>
      </c>
      <c r="K406" s="14">
        <v>20</v>
      </c>
      <c r="L406" s="14" t="s">
        <v>64</v>
      </c>
      <c r="M406" t="s">
        <v>4</v>
      </c>
      <c r="N406" s="14">
        <v>3.1</v>
      </c>
      <c r="O406" s="14">
        <v>2.4</v>
      </c>
      <c r="AI406" s="17">
        <f t="shared" si="136"/>
        <v>2.4</v>
      </c>
      <c r="AJ406" s="18">
        <f t="shared" si="118"/>
        <v>0</v>
      </c>
      <c r="AK406" s="18">
        <f t="shared" si="119"/>
        <v>2.4</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1:53" x14ac:dyDescent="0.25">
      <c r="A407" s="15">
        <v>43620</v>
      </c>
      <c r="B407" s="62" t="s">
        <v>1421</v>
      </c>
      <c r="C407" t="s">
        <v>64</v>
      </c>
      <c r="D407" t="s">
        <v>857</v>
      </c>
      <c r="E407" t="s">
        <v>65</v>
      </c>
      <c r="F407" t="s">
        <v>432</v>
      </c>
      <c r="G407" t="s">
        <v>840</v>
      </c>
      <c r="H407" s="62" t="s">
        <v>1422</v>
      </c>
      <c r="I407" t="s">
        <v>69</v>
      </c>
      <c r="J407" s="16">
        <v>43620</v>
      </c>
      <c r="K407" s="14">
        <v>54</v>
      </c>
      <c r="L407" s="14" t="s">
        <v>450</v>
      </c>
      <c r="M407" t="s">
        <v>5</v>
      </c>
      <c r="N407" s="14">
        <v>6.75</v>
      </c>
      <c r="O407" s="14">
        <v>6.75</v>
      </c>
      <c r="AI407" s="17">
        <f t="shared" si="136"/>
        <v>6.75</v>
      </c>
      <c r="AJ407" s="18">
        <f t="shared" si="118"/>
        <v>0</v>
      </c>
      <c r="AK407" s="18">
        <f t="shared" si="119"/>
        <v>6.75</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1:53" x14ac:dyDescent="0.25">
      <c r="A408" s="15">
        <v>43629</v>
      </c>
      <c r="B408" s="62" t="s">
        <v>1423</v>
      </c>
      <c r="C408" t="s">
        <v>64</v>
      </c>
      <c r="D408" t="s">
        <v>843</v>
      </c>
      <c r="E408" t="s">
        <v>65</v>
      </c>
      <c r="F408" t="s">
        <v>432</v>
      </c>
      <c r="G408" t="s">
        <v>765</v>
      </c>
      <c r="H408" s="62" t="s">
        <v>1424</v>
      </c>
      <c r="I408" t="s">
        <v>69</v>
      </c>
      <c r="J408" s="16">
        <v>44051</v>
      </c>
      <c r="K408" s="14">
        <v>19</v>
      </c>
      <c r="L408" s="14" t="s">
        <v>65</v>
      </c>
      <c r="M408" t="s">
        <v>3</v>
      </c>
      <c r="N408" s="14">
        <v>2.09</v>
      </c>
      <c r="O408" s="14">
        <v>3.16</v>
      </c>
      <c r="AI408" s="17">
        <f t="shared" si="136"/>
        <v>3.16</v>
      </c>
      <c r="AJ408" s="18">
        <f t="shared" si="118"/>
        <v>0</v>
      </c>
      <c r="AK408" s="18">
        <f t="shared" si="119"/>
        <v>3.16</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1:53" x14ac:dyDescent="0.25">
      <c r="A409" s="15">
        <v>43642</v>
      </c>
      <c r="B409" s="62" t="s">
        <v>1425</v>
      </c>
      <c r="C409" t="s">
        <v>64</v>
      </c>
      <c r="D409" t="s">
        <v>1409</v>
      </c>
      <c r="E409" t="s">
        <v>65</v>
      </c>
      <c r="F409" t="s">
        <v>432</v>
      </c>
      <c r="G409" t="s">
        <v>490</v>
      </c>
      <c r="H409" s="62" t="s">
        <v>1426</v>
      </c>
      <c r="I409" t="s">
        <v>69</v>
      </c>
      <c r="J409" s="16">
        <v>43642</v>
      </c>
      <c r="K409" s="14">
        <v>7</v>
      </c>
      <c r="L409" s="14" t="s">
        <v>65</v>
      </c>
      <c r="M409" t="s">
        <v>3</v>
      </c>
      <c r="N409" s="14">
        <v>0.77</v>
      </c>
      <c r="O409" s="14">
        <v>1.48</v>
      </c>
      <c r="AI409" s="17">
        <f t="shared" si="136"/>
        <v>1.48</v>
      </c>
      <c r="AJ409" s="18">
        <f t="shared" si="118"/>
        <v>0</v>
      </c>
      <c r="AK409" s="18">
        <f t="shared" si="119"/>
        <v>1.48</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1:53" x14ac:dyDescent="0.25">
      <c r="A410" s="15">
        <v>43643</v>
      </c>
      <c r="B410" s="62" t="s">
        <v>1427</v>
      </c>
      <c r="C410" t="s">
        <v>64</v>
      </c>
      <c r="D410" t="s">
        <v>1409</v>
      </c>
      <c r="E410" t="s">
        <v>65</v>
      </c>
      <c r="F410" t="s">
        <v>432</v>
      </c>
      <c r="G410" t="s">
        <v>490</v>
      </c>
      <c r="H410" s="62" t="s">
        <v>1428</v>
      </c>
      <c r="I410" t="s">
        <v>69</v>
      </c>
      <c r="J410" s="16">
        <v>43718</v>
      </c>
      <c r="K410" s="14">
        <v>10</v>
      </c>
      <c r="L410" s="14" t="s">
        <v>450</v>
      </c>
      <c r="M410" t="s">
        <v>5</v>
      </c>
      <c r="N410" s="14">
        <v>1.25</v>
      </c>
      <c r="O410" s="14">
        <v>1.25</v>
      </c>
      <c r="AI410" s="17">
        <f t="shared" si="136"/>
        <v>1.25</v>
      </c>
      <c r="AJ410" s="18">
        <f t="shared" si="118"/>
        <v>0</v>
      </c>
      <c r="AK410" s="18">
        <f t="shared" si="119"/>
        <v>1.25</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1:53" x14ac:dyDescent="0.25">
      <c r="A411" s="15">
        <v>43650</v>
      </c>
      <c r="B411" s="62" t="s">
        <v>838</v>
      </c>
      <c r="C411" t="s">
        <v>64</v>
      </c>
      <c r="D411" t="s">
        <v>432</v>
      </c>
      <c r="E411" t="s">
        <v>65</v>
      </c>
      <c r="F411" t="s">
        <v>839</v>
      </c>
      <c r="G411" t="s">
        <v>840</v>
      </c>
      <c r="H411" s="62" t="s">
        <v>841</v>
      </c>
      <c r="I411" t="s">
        <v>69</v>
      </c>
      <c r="J411" s="16">
        <v>43650</v>
      </c>
      <c r="K411" s="14">
        <v>15</v>
      </c>
      <c r="L411" s="14" t="s">
        <v>450</v>
      </c>
      <c r="M411" t="s">
        <v>5</v>
      </c>
      <c r="N411" s="14">
        <v>1.875</v>
      </c>
      <c r="O411" s="14">
        <v>1.875</v>
      </c>
      <c r="AI411" s="17">
        <f t="shared" si="136"/>
        <v>1.875</v>
      </c>
      <c r="AJ411" s="18">
        <f t="shared" si="118"/>
        <v>1.875</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1:53" x14ac:dyDescent="0.25">
      <c r="A412" s="15">
        <v>43653</v>
      </c>
      <c r="B412" s="62" t="s">
        <v>842</v>
      </c>
      <c r="C412" t="s">
        <v>64</v>
      </c>
      <c r="D412" t="s">
        <v>432</v>
      </c>
      <c r="E412" t="s">
        <v>65</v>
      </c>
      <c r="F412" t="s">
        <v>843</v>
      </c>
      <c r="G412" t="s">
        <v>448</v>
      </c>
      <c r="H412" s="62" t="s">
        <v>532</v>
      </c>
      <c r="I412" t="s">
        <v>69</v>
      </c>
      <c r="J412" s="16">
        <v>43755</v>
      </c>
      <c r="K412" s="14">
        <v>32</v>
      </c>
      <c r="L412" s="14" t="s">
        <v>65</v>
      </c>
      <c r="M412" t="s">
        <v>3</v>
      </c>
      <c r="N412" s="14">
        <v>3.52</v>
      </c>
      <c r="O412" s="14">
        <v>4.9800000000000004</v>
      </c>
      <c r="AI412" s="17">
        <f t="shared" si="136"/>
        <v>3.52</v>
      </c>
      <c r="AJ412" s="18">
        <f t="shared" si="118"/>
        <v>3.52</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1:53" x14ac:dyDescent="0.25">
      <c r="A413" s="15">
        <v>43764</v>
      </c>
      <c r="B413" s="62" t="s">
        <v>1429</v>
      </c>
      <c r="C413" t="s">
        <v>64</v>
      </c>
      <c r="D413" t="s">
        <v>889</v>
      </c>
      <c r="E413" t="s">
        <v>65</v>
      </c>
      <c r="F413" t="s">
        <v>432</v>
      </c>
      <c r="G413" t="s">
        <v>511</v>
      </c>
      <c r="H413" s="62" t="s">
        <v>1278</v>
      </c>
      <c r="I413" t="s">
        <v>66</v>
      </c>
      <c r="J413" s="16">
        <v>43769</v>
      </c>
      <c r="K413" s="14">
        <v>10</v>
      </c>
      <c r="L413" s="14" t="s">
        <v>450</v>
      </c>
      <c r="M413" t="s">
        <v>5</v>
      </c>
      <c r="N413" s="14">
        <v>30</v>
      </c>
      <c r="O413" s="14">
        <v>10</v>
      </c>
      <c r="AI413" s="17">
        <f t="shared" si="136"/>
        <v>10</v>
      </c>
      <c r="AJ413" s="18">
        <f t="shared" si="118"/>
        <v>0</v>
      </c>
      <c r="AK413" s="18">
        <f t="shared" si="119"/>
        <v>10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1:53" x14ac:dyDescent="0.25">
      <c r="A414" s="15">
        <v>43779</v>
      </c>
      <c r="B414" s="62" t="s">
        <v>1430</v>
      </c>
      <c r="C414" t="s">
        <v>64</v>
      </c>
      <c r="D414" t="s">
        <v>1431</v>
      </c>
      <c r="E414" t="s">
        <v>65</v>
      </c>
      <c r="F414" t="s">
        <v>432</v>
      </c>
      <c r="G414" t="s">
        <v>765</v>
      </c>
      <c r="H414" s="62" t="s">
        <v>1432</v>
      </c>
      <c r="I414" t="s">
        <v>69</v>
      </c>
      <c r="J414" s="16">
        <v>44134</v>
      </c>
      <c r="K414" s="14">
        <v>50</v>
      </c>
      <c r="L414" s="14" t="s">
        <v>64</v>
      </c>
      <c r="M414" t="s">
        <v>4</v>
      </c>
      <c r="N414" s="14">
        <v>7</v>
      </c>
      <c r="O414" s="14">
        <v>6</v>
      </c>
      <c r="AI414" s="17">
        <f t="shared" si="136"/>
        <v>6</v>
      </c>
      <c r="AJ414" s="18">
        <f t="shared" si="118"/>
        <v>0</v>
      </c>
      <c r="AK414" s="18">
        <f t="shared" si="119"/>
        <v>6</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1:53" x14ac:dyDescent="0.25">
      <c r="A415" s="15">
        <v>43792</v>
      </c>
      <c r="B415" s="62" t="s">
        <v>1433</v>
      </c>
      <c r="C415" t="s">
        <v>64</v>
      </c>
      <c r="D415" t="s">
        <v>1434</v>
      </c>
      <c r="E415" t="s">
        <v>65</v>
      </c>
      <c r="F415" t="s">
        <v>432</v>
      </c>
      <c r="G415" t="s">
        <v>448</v>
      </c>
      <c r="H415" s="62" t="s">
        <v>532</v>
      </c>
      <c r="I415" t="s">
        <v>66</v>
      </c>
      <c r="J415" s="16">
        <v>43800</v>
      </c>
      <c r="K415" s="14">
        <v>9</v>
      </c>
      <c r="L415" s="14" t="s">
        <v>64</v>
      </c>
      <c r="M415" t="s">
        <v>4</v>
      </c>
      <c r="N415" s="14">
        <v>30</v>
      </c>
      <c r="O415" s="14">
        <v>10</v>
      </c>
      <c r="AI415" s="17">
        <f t="shared" si="136"/>
        <v>10</v>
      </c>
      <c r="AJ415" s="18">
        <f t="shared" si="118"/>
        <v>0</v>
      </c>
      <c r="AK415" s="18">
        <f t="shared" si="119"/>
        <v>10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1:53" x14ac:dyDescent="0.25">
      <c r="A416" s="15">
        <v>43796</v>
      </c>
      <c r="B416" s="62" t="s">
        <v>1435</v>
      </c>
      <c r="C416" t="s">
        <v>64</v>
      </c>
      <c r="D416" t="s">
        <v>889</v>
      </c>
      <c r="E416" t="s">
        <v>65</v>
      </c>
      <c r="F416" t="s">
        <v>432</v>
      </c>
      <c r="G416" t="s">
        <v>845</v>
      </c>
      <c r="H416" s="62" t="s">
        <v>1436</v>
      </c>
      <c r="I416" t="s">
        <v>69</v>
      </c>
      <c r="J416" s="16">
        <v>43796</v>
      </c>
      <c r="K416" s="14">
        <v>21</v>
      </c>
      <c r="L416" s="14" t="s">
        <v>450</v>
      </c>
      <c r="M416" t="s">
        <v>5</v>
      </c>
      <c r="N416" s="14">
        <v>2.625</v>
      </c>
      <c r="O416" s="14">
        <v>2.625</v>
      </c>
      <c r="AI416" s="17">
        <f t="shared" si="136"/>
        <v>2.625</v>
      </c>
      <c r="AJ416" s="18">
        <f t="shared" si="118"/>
        <v>0</v>
      </c>
      <c r="AK416" s="18">
        <f t="shared" si="119"/>
        <v>2.625</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1:53" x14ac:dyDescent="0.25">
      <c r="A417" s="15">
        <v>43800</v>
      </c>
      <c r="B417" s="62" t="s">
        <v>1437</v>
      </c>
      <c r="C417" t="s">
        <v>64</v>
      </c>
      <c r="D417" t="s">
        <v>1409</v>
      </c>
      <c r="E417" t="s">
        <v>65</v>
      </c>
      <c r="F417" t="s">
        <v>432</v>
      </c>
      <c r="G417" t="s">
        <v>684</v>
      </c>
      <c r="H417" s="62" t="s">
        <v>1438</v>
      </c>
      <c r="I417" t="s">
        <v>69</v>
      </c>
      <c r="J417" s="16">
        <v>43800</v>
      </c>
      <c r="K417" s="14">
        <v>17</v>
      </c>
      <c r="L417" s="14" t="s">
        <v>450</v>
      </c>
      <c r="M417" t="s">
        <v>5</v>
      </c>
      <c r="N417" s="14">
        <v>2.125</v>
      </c>
      <c r="O417" s="14">
        <v>2.125</v>
      </c>
      <c r="AI417" s="17">
        <f t="shared" si="136"/>
        <v>2.125</v>
      </c>
      <c r="AJ417" s="18">
        <f t="shared" si="118"/>
        <v>0</v>
      </c>
      <c r="AK417" s="18">
        <f t="shared" si="119"/>
        <v>2.125</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1:53" x14ac:dyDescent="0.25">
      <c r="A418" s="15">
        <v>43800</v>
      </c>
      <c r="B418" s="62" t="s">
        <v>1439</v>
      </c>
      <c r="C418" t="s">
        <v>64</v>
      </c>
      <c r="D418" t="s">
        <v>1409</v>
      </c>
      <c r="E418" t="s">
        <v>65</v>
      </c>
      <c r="F418" t="s">
        <v>432</v>
      </c>
      <c r="G418" t="s">
        <v>684</v>
      </c>
      <c r="H418" s="62" t="s">
        <v>1440</v>
      </c>
      <c r="I418" t="s">
        <v>69</v>
      </c>
      <c r="J418" s="16">
        <v>43818</v>
      </c>
      <c r="K418" s="14">
        <v>12</v>
      </c>
      <c r="L418" s="14" t="s">
        <v>64</v>
      </c>
      <c r="M418" t="s">
        <v>3</v>
      </c>
      <c r="N418" s="14">
        <v>2.1800000000000002</v>
      </c>
      <c r="O418" s="14">
        <v>1.32</v>
      </c>
      <c r="AI418" s="17">
        <f t="shared" si="136"/>
        <v>1.32</v>
      </c>
      <c r="AJ418" s="18">
        <f t="shared" si="118"/>
        <v>0</v>
      </c>
      <c r="AK418" s="18">
        <f t="shared" si="119"/>
        <v>1.32</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1:53" x14ac:dyDescent="0.25">
      <c r="A419" s="15">
        <v>43814</v>
      </c>
      <c r="B419" s="62" t="s">
        <v>844</v>
      </c>
      <c r="C419" t="s">
        <v>64</v>
      </c>
      <c r="D419" t="s">
        <v>432</v>
      </c>
      <c r="E419" t="s">
        <v>65</v>
      </c>
      <c r="F419" t="s">
        <v>810</v>
      </c>
      <c r="G419" t="s">
        <v>845</v>
      </c>
      <c r="H419" s="62" t="s">
        <v>846</v>
      </c>
      <c r="I419" t="s">
        <v>70</v>
      </c>
      <c r="J419" s="16">
        <v>43814</v>
      </c>
      <c r="K419" s="14">
        <v>5</v>
      </c>
      <c r="L419" s="14" t="s">
        <v>450</v>
      </c>
      <c r="M419" t="s">
        <v>5</v>
      </c>
      <c r="N419" s="14">
        <v>1.25</v>
      </c>
      <c r="O419" s="14">
        <v>1.25</v>
      </c>
      <c r="AI419" s="17">
        <f t="shared" si="136"/>
        <v>1.25</v>
      </c>
      <c r="AJ419" s="18">
        <f t="shared" si="118"/>
        <v>1.25</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1:53" x14ac:dyDescent="0.25">
      <c r="A420" s="15">
        <v>43818</v>
      </c>
      <c r="B420" s="62" t="s">
        <v>1441</v>
      </c>
      <c r="C420" t="s">
        <v>64</v>
      </c>
      <c r="D420" t="s">
        <v>714</v>
      </c>
      <c r="E420" t="s">
        <v>65</v>
      </c>
      <c r="F420" t="s">
        <v>432</v>
      </c>
      <c r="G420" t="s">
        <v>650</v>
      </c>
      <c r="H420" s="62" t="s">
        <v>1241</v>
      </c>
      <c r="I420" t="s">
        <v>69</v>
      </c>
      <c r="J420" s="16">
        <v>43818</v>
      </c>
      <c r="K420" s="14">
        <v>10</v>
      </c>
      <c r="L420" s="14" t="s">
        <v>450</v>
      </c>
      <c r="M420" t="s">
        <v>5</v>
      </c>
      <c r="N420" s="14">
        <v>1.25</v>
      </c>
      <c r="O420" s="14">
        <v>1.25</v>
      </c>
      <c r="AI420" s="17">
        <f t="shared" si="136"/>
        <v>1.25</v>
      </c>
      <c r="AJ420" s="18">
        <f t="shared" si="118"/>
        <v>0</v>
      </c>
      <c r="AK420" s="18">
        <f t="shared" si="119"/>
        <v>1.25</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1:53" x14ac:dyDescent="0.25">
      <c r="A421" s="15">
        <v>43824</v>
      </c>
      <c r="B421" s="62" t="s">
        <v>1442</v>
      </c>
      <c r="C421" t="s">
        <v>64</v>
      </c>
      <c r="D421" t="s">
        <v>1443</v>
      </c>
      <c r="E421" t="s">
        <v>65</v>
      </c>
      <c r="F421" t="s">
        <v>432</v>
      </c>
      <c r="G421" t="s">
        <v>684</v>
      </c>
      <c r="H421" s="62" t="s">
        <v>1321</v>
      </c>
      <c r="I421" t="s">
        <v>66</v>
      </c>
      <c r="J421" s="16">
        <v>43826</v>
      </c>
      <c r="K421" s="14">
        <v>12</v>
      </c>
      <c r="L421" s="14" t="s">
        <v>64</v>
      </c>
      <c r="M421" t="s">
        <v>3</v>
      </c>
      <c r="N421" s="14">
        <v>30</v>
      </c>
      <c r="O421" s="14">
        <v>10</v>
      </c>
      <c r="AI421" s="17">
        <f t="shared" si="136"/>
        <v>10</v>
      </c>
      <c r="AJ421" s="18">
        <f t="shared" si="118"/>
        <v>0</v>
      </c>
      <c r="AK421" s="18">
        <f t="shared" si="119"/>
        <v>10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1:53" x14ac:dyDescent="0.25">
      <c r="A422" s="15">
        <v>43826</v>
      </c>
      <c r="B422" s="62" t="s">
        <v>1444</v>
      </c>
      <c r="C422" t="s">
        <v>64</v>
      </c>
      <c r="D422" t="s">
        <v>1445</v>
      </c>
      <c r="E422" t="s">
        <v>65</v>
      </c>
      <c r="F422" t="s">
        <v>432</v>
      </c>
      <c r="G422" t="s">
        <v>448</v>
      </c>
      <c r="H422" s="62" t="s">
        <v>675</v>
      </c>
      <c r="I422" t="s">
        <v>66</v>
      </c>
      <c r="J422" s="16">
        <v>43831</v>
      </c>
      <c r="K422" s="14">
        <v>9</v>
      </c>
      <c r="L422" s="14" t="s">
        <v>64</v>
      </c>
      <c r="M422" t="s">
        <v>4</v>
      </c>
      <c r="N422" s="14">
        <v>30</v>
      </c>
      <c r="O422" s="14">
        <v>10</v>
      </c>
      <c r="AI422" s="17">
        <f t="shared" si="136"/>
        <v>10</v>
      </c>
      <c r="AJ422" s="18">
        <f t="shared" si="118"/>
        <v>0</v>
      </c>
      <c r="AK422" s="18">
        <f t="shared" si="119"/>
        <v>10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1:53" x14ac:dyDescent="0.25">
      <c r="A423" s="15">
        <v>43826</v>
      </c>
      <c r="B423" s="62" t="s">
        <v>1446</v>
      </c>
      <c r="C423" t="s">
        <v>64</v>
      </c>
      <c r="D423" t="s">
        <v>1443</v>
      </c>
      <c r="E423" t="s">
        <v>65</v>
      </c>
      <c r="F423" t="s">
        <v>432</v>
      </c>
      <c r="G423" t="s">
        <v>1123</v>
      </c>
      <c r="H423" s="62" t="s">
        <v>1124</v>
      </c>
      <c r="I423" t="s">
        <v>69</v>
      </c>
      <c r="J423" s="16">
        <v>43846</v>
      </c>
      <c r="K423" s="14">
        <v>12</v>
      </c>
      <c r="L423" s="14" t="s">
        <v>64</v>
      </c>
      <c r="M423" t="s">
        <v>3</v>
      </c>
      <c r="N423" s="14">
        <v>2.1800000000000002</v>
      </c>
      <c r="O423" s="14">
        <v>1.32</v>
      </c>
      <c r="AI423" s="17">
        <f t="shared" si="136"/>
        <v>1.32</v>
      </c>
      <c r="AJ423" s="18">
        <f t="shared" si="118"/>
        <v>0</v>
      </c>
      <c r="AK423" s="18">
        <f t="shared" si="119"/>
        <v>1.32</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1:53" x14ac:dyDescent="0.25">
      <c r="A424" s="15">
        <v>43829</v>
      </c>
      <c r="B424" s="62" t="s">
        <v>847</v>
      </c>
      <c r="C424" t="s">
        <v>64</v>
      </c>
      <c r="D424" t="s">
        <v>432</v>
      </c>
      <c r="E424" t="s">
        <v>65</v>
      </c>
      <c r="F424" t="s">
        <v>848</v>
      </c>
      <c r="G424" t="s">
        <v>448</v>
      </c>
      <c r="H424" s="62" t="s">
        <v>532</v>
      </c>
      <c r="I424" t="s">
        <v>70</v>
      </c>
      <c r="J424" s="16">
        <v>43847</v>
      </c>
      <c r="K424" s="14">
        <v>15</v>
      </c>
      <c r="L424" s="14" t="s">
        <v>65</v>
      </c>
      <c r="M424" t="s">
        <v>4</v>
      </c>
      <c r="N424" s="14">
        <v>3.6</v>
      </c>
      <c r="O424" s="14">
        <v>4.9000000000000004</v>
      </c>
      <c r="AI424" s="17">
        <f t="shared" si="136"/>
        <v>3.6</v>
      </c>
      <c r="AJ424" s="18">
        <f t="shared" si="118"/>
        <v>3.6</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1:53" x14ac:dyDescent="0.25">
      <c r="A425" s="15">
        <v>43842</v>
      </c>
      <c r="B425" s="62" t="s">
        <v>1447</v>
      </c>
      <c r="C425" t="s">
        <v>64</v>
      </c>
      <c r="D425" t="s">
        <v>1448</v>
      </c>
      <c r="E425" t="s">
        <v>65</v>
      </c>
      <c r="F425" t="s">
        <v>432</v>
      </c>
      <c r="G425" t="s">
        <v>456</v>
      </c>
      <c r="H425" s="62" t="s">
        <v>532</v>
      </c>
      <c r="I425" t="s">
        <v>66</v>
      </c>
      <c r="J425" s="16">
        <v>43842</v>
      </c>
      <c r="K425" s="14">
        <v>9</v>
      </c>
      <c r="L425" s="14" t="s">
        <v>65</v>
      </c>
      <c r="M425" t="s">
        <v>3</v>
      </c>
      <c r="N425" s="14">
        <v>30</v>
      </c>
      <c r="O425" s="14">
        <v>10</v>
      </c>
      <c r="AI425" s="17">
        <f t="shared" si="136"/>
        <v>10</v>
      </c>
      <c r="AJ425" s="18">
        <f t="shared" si="118"/>
        <v>0</v>
      </c>
      <c r="AK425" s="18">
        <f t="shared" si="119"/>
        <v>10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1:53" x14ac:dyDescent="0.25">
      <c r="A426" s="15">
        <v>43846</v>
      </c>
      <c r="B426" s="62" t="s">
        <v>849</v>
      </c>
      <c r="C426" t="s">
        <v>64</v>
      </c>
      <c r="D426" t="s">
        <v>432</v>
      </c>
      <c r="E426" t="s">
        <v>65</v>
      </c>
      <c r="F426" t="s">
        <v>810</v>
      </c>
      <c r="G426" t="s">
        <v>845</v>
      </c>
      <c r="H426" s="62" t="s">
        <v>846</v>
      </c>
      <c r="I426" t="s">
        <v>70</v>
      </c>
      <c r="J426" s="16">
        <v>43881</v>
      </c>
      <c r="K426" s="14">
        <v>8</v>
      </c>
      <c r="L426" s="14" t="s">
        <v>450</v>
      </c>
      <c r="M426" t="s">
        <v>5</v>
      </c>
      <c r="N426" s="14">
        <v>2</v>
      </c>
      <c r="O426" s="14">
        <v>2</v>
      </c>
      <c r="AI426" s="17">
        <f t="shared" si="136"/>
        <v>2</v>
      </c>
      <c r="AJ426" s="18">
        <f t="shared" si="118"/>
        <v>2</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1:53" x14ac:dyDescent="0.25">
      <c r="A427" s="15">
        <v>43846</v>
      </c>
      <c r="B427" s="62" t="s">
        <v>850</v>
      </c>
      <c r="C427" t="s">
        <v>64</v>
      </c>
      <c r="D427" t="s">
        <v>432</v>
      </c>
      <c r="E427" t="s">
        <v>65</v>
      </c>
      <c r="F427" t="s">
        <v>810</v>
      </c>
      <c r="G427" t="s">
        <v>845</v>
      </c>
      <c r="H427" s="62" t="s">
        <v>851</v>
      </c>
      <c r="I427" t="s">
        <v>70</v>
      </c>
      <c r="J427" s="16">
        <v>44034</v>
      </c>
      <c r="K427" s="14">
        <v>19</v>
      </c>
      <c r="L427" s="14" t="s">
        <v>450</v>
      </c>
      <c r="M427" t="s">
        <v>5</v>
      </c>
      <c r="N427" s="14">
        <v>4.75</v>
      </c>
      <c r="O427" s="14">
        <v>4.75</v>
      </c>
      <c r="AI427" s="17">
        <f t="shared" si="136"/>
        <v>4.75</v>
      </c>
      <c r="AJ427" s="18">
        <f t="shared" si="118"/>
        <v>4.75</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1:53" x14ac:dyDescent="0.25">
      <c r="A428" s="15">
        <v>43846</v>
      </c>
      <c r="B428" s="62" t="s">
        <v>852</v>
      </c>
      <c r="C428" t="s">
        <v>64</v>
      </c>
      <c r="D428" t="s">
        <v>432</v>
      </c>
      <c r="E428" t="s">
        <v>65</v>
      </c>
      <c r="F428" t="s">
        <v>810</v>
      </c>
      <c r="G428" t="s">
        <v>845</v>
      </c>
      <c r="H428" s="62" t="s">
        <v>853</v>
      </c>
      <c r="I428" t="s">
        <v>70</v>
      </c>
      <c r="J428" s="16">
        <v>44034</v>
      </c>
      <c r="K428" s="14">
        <v>19</v>
      </c>
      <c r="L428" s="14" t="s">
        <v>450</v>
      </c>
      <c r="M428" t="s">
        <v>5</v>
      </c>
      <c r="N428" s="14">
        <v>4.75</v>
      </c>
      <c r="O428" s="14">
        <v>4.75</v>
      </c>
      <c r="AI428" s="17">
        <f t="shared" si="136"/>
        <v>4.75</v>
      </c>
      <c r="AJ428" s="18">
        <f t="shared" si="118"/>
        <v>4.75</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1:53" x14ac:dyDescent="0.25">
      <c r="A429" s="15">
        <v>43871</v>
      </c>
      <c r="B429" s="62" t="s">
        <v>1449</v>
      </c>
      <c r="C429" t="s">
        <v>64</v>
      </c>
      <c r="D429" t="s">
        <v>889</v>
      </c>
      <c r="E429" t="s">
        <v>65</v>
      </c>
      <c r="F429" t="s">
        <v>432</v>
      </c>
      <c r="G429" t="s">
        <v>448</v>
      </c>
      <c r="H429" s="62" t="s">
        <v>745</v>
      </c>
      <c r="I429" t="s">
        <v>69</v>
      </c>
      <c r="J429" s="16">
        <v>43871</v>
      </c>
      <c r="K429" s="14">
        <v>18</v>
      </c>
      <c r="L429" s="14" t="s">
        <v>450</v>
      </c>
      <c r="M429" t="s">
        <v>5</v>
      </c>
      <c r="N429" s="14">
        <v>2.25</v>
      </c>
      <c r="O429" s="14">
        <v>2.25</v>
      </c>
      <c r="AI429" s="17">
        <f t="shared" si="136"/>
        <v>2.25</v>
      </c>
      <c r="AJ429" s="18">
        <f t="shared" si="118"/>
        <v>0</v>
      </c>
      <c r="AK429" s="18">
        <f t="shared" si="119"/>
        <v>2.25</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1:53" x14ac:dyDescent="0.25">
      <c r="A430" s="15">
        <v>43892</v>
      </c>
      <c r="B430" s="62" t="s">
        <v>854</v>
      </c>
      <c r="C430" t="s">
        <v>64</v>
      </c>
      <c r="D430" t="s">
        <v>432</v>
      </c>
      <c r="E430" t="s">
        <v>65</v>
      </c>
      <c r="F430" t="s">
        <v>665</v>
      </c>
      <c r="G430" t="s">
        <v>650</v>
      </c>
      <c r="H430" s="62" t="s">
        <v>855</v>
      </c>
      <c r="I430" t="s">
        <v>70</v>
      </c>
      <c r="J430" s="16">
        <v>43892</v>
      </c>
      <c r="K430" s="14">
        <v>36</v>
      </c>
      <c r="L430" s="14" t="s">
        <v>450</v>
      </c>
      <c r="M430" t="s">
        <v>5</v>
      </c>
      <c r="N430" s="14">
        <v>9</v>
      </c>
      <c r="O430" s="14">
        <v>9</v>
      </c>
      <c r="AI430" s="17">
        <f t="shared" si="136"/>
        <v>9</v>
      </c>
      <c r="AJ430" s="18">
        <f t="shared" si="118"/>
        <v>9</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1:53" x14ac:dyDescent="0.25">
      <c r="A431" s="15">
        <v>43900</v>
      </c>
      <c r="B431" s="62" t="s">
        <v>856</v>
      </c>
      <c r="C431" t="s">
        <v>64</v>
      </c>
      <c r="D431" t="s">
        <v>432</v>
      </c>
      <c r="E431" t="s">
        <v>65</v>
      </c>
      <c r="F431" t="s">
        <v>857</v>
      </c>
      <c r="G431" t="s">
        <v>650</v>
      </c>
      <c r="H431" s="62" t="s">
        <v>660</v>
      </c>
      <c r="I431" t="s">
        <v>69</v>
      </c>
      <c r="J431" s="16">
        <v>43900</v>
      </c>
      <c r="K431" s="14">
        <v>35</v>
      </c>
      <c r="L431" s="14" t="s">
        <v>450</v>
      </c>
      <c r="M431" t="s">
        <v>5</v>
      </c>
      <c r="N431" s="14">
        <v>4.375</v>
      </c>
      <c r="O431" s="14">
        <v>4.375</v>
      </c>
      <c r="AI431" s="17">
        <f t="shared" si="136"/>
        <v>4.375</v>
      </c>
      <c r="AJ431" s="18">
        <f t="shared" si="118"/>
        <v>4.375</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1:53" x14ac:dyDescent="0.25">
      <c r="A432" s="15">
        <v>43900</v>
      </c>
      <c r="B432" s="62" t="s">
        <v>1450</v>
      </c>
      <c r="C432" t="s">
        <v>64</v>
      </c>
      <c r="D432" t="s">
        <v>1103</v>
      </c>
      <c r="E432" t="s">
        <v>65</v>
      </c>
      <c r="F432" t="s">
        <v>432</v>
      </c>
      <c r="G432" t="s">
        <v>434</v>
      </c>
      <c r="H432" s="62" t="s">
        <v>1451</v>
      </c>
      <c r="I432" t="s">
        <v>69</v>
      </c>
      <c r="J432" s="16">
        <v>43900</v>
      </c>
      <c r="K432" s="14">
        <v>24</v>
      </c>
      <c r="L432" s="14" t="s">
        <v>64</v>
      </c>
      <c r="M432" t="s">
        <v>3</v>
      </c>
      <c r="N432" s="14">
        <v>3.86</v>
      </c>
      <c r="O432" s="14">
        <v>2.64</v>
      </c>
      <c r="AI432" s="17">
        <f t="shared" si="136"/>
        <v>2.64</v>
      </c>
      <c r="AJ432" s="18">
        <f t="shared" si="118"/>
        <v>0</v>
      </c>
      <c r="AK432" s="18">
        <f t="shared" si="119"/>
        <v>2.64</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1:53" x14ac:dyDescent="0.25">
      <c r="A433" s="15">
        <v>43904</v>
      </c>
      <c r="B433" s="62" t="s">
        <v>858</v>
      </c>
      <c r="C433" t="s">
        <v>64</v>
      </c>
      <c r="D433" t="s">
        <v>432</v>
      </c>
      <c r="E433" t="s">
        <v>65</v>
      </c>
      <c r="F433" t="s">
        <v>859</v>
      </c>
      <c r="G433" t="s">
        <v>845</v>
      </c>
      <c r="H433" s="62" t="s">
        <v>860</v>
      </c>
      <c r="I433" t="s">
        <v>70</v>
      </c>
      <c r="J433" s="16">
        <v>43915</v>
      </c>
      <c r="K433" s="14">
        <v>10</v>
      </c>
      <c r="L433" s="14" t="s">
        <v>450</v>
      </c>
      <c r="M433" t="s">
        <v>5</v>
      </c>
      <c r="N433" s="14">
        <v>2.5</v>
      </c>
      <c r="O433" s="14">
        <v>2.5</v>
      </c>
      <c r="AI433" s="17">
        <f t="shared" si="136"/>
        <v>2.5</v>
      </c>
      <c r="AJ433" s="18">
        <f t="shared" si="118"/>
        <v>2.5</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1:53" x14ac:dyDescent="0.25">
      <c r="A434" s="15">
        <v>43912</v>
      </c>
      <c r="B434" s="62" t="s">
        <v>1452</v>
      </c>
      <c r="C434" t="s">
        <v>64</v>
      </c>
      <c r="D434" t="s">
        <v>1453</v>
      </c>
      <c r="E434" t="s">
        <v>65</v>
      </c>
      <c r="F434" t="s">
        <v>432</v>
      </c>
      <c r="G434" t="s">
        <v>442</v>
      </c>
      <c r="H434" s="62" t="s">
        <v>1361</v>
      </c>
      <c r="I434" t="s">
        <v>66</v>
      </c>
      <c r="J434" s="16">
        <v>43916</v>
      </c>
      <c r="K434" s="14">
        <v>10</v>
      </c>
      <c r="L434" s="14" t="s">
        <v>64</v>
      </c>
      <c r="M434" t="s">
        <v>3</v>
      </c>
      <c r="N434" s="14">
        <v>30</v>
      </c>
      <c r="O434" s="14">
        <v>10</v>
      </c>
      <c r="AI434" s="17">
        <f t="shared" si="136"/>
        <v>10</v>
      </c>
      <c r="AJ434" s="18">
        <f t="shared" si="118"/>
        <v>0</v>
      </c>
      <c r="AK434" s="18">
        <f t="shared" si="119"/>
        <v>10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1:53" x14ac:dyDescent="0.25">
      <c r="A435" s="15">
        <v>43912</v>
      </c>
      <c r="B435" s="62" t="s">
        <v>1454</v>
      </c>
      <c r="C435" t="s">
        <v>64</v>
      </c>
      <c r="D435" t="s">
        <v>1455</v>
      </c>
      <c r="E435" t="s">
        <v>65</v>
      </c>
      <c r="F435" t="s">
        <v>432</v>
      </c>
      <c r="G435" t="s">
        <v>650</v>
      </c>
      <c r="H435" s="62" t="s">
        <v>1303</v>
      </c>
      <c r="I435" t="s">
        <v>66</v>
      </c>
      <c r="J435" s="16">
        <v>43917</v>
      </c>
      <c r="K435" s="14">
        <v>12</v>
      </c>
      <c r="L435" s="14" t="s">
        <v>450</v>
      </c>
      <c r="M435" t="s">
        <v>5</v>
      </c>
      <c r="N435" s="14">
        <v>30</v>
      </c>
      <c r="O435" s="14">
        <v>10</v>
      </c>
      <c r="AI435" s="17">
        <f t="shared" si="136"/>
        <v>10</v>
      </c>
      <c r="AJ435" s="18">
        <f t="shared" si="118"/>
        <v>0</v>
      </c>
      <c r="AK435" s="18">
        <f t="shared" si="119"/>
        <v>10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1:53" x14ac:dyDescent="0.25">
      <c r="A436" s="15">
        <v>43917</v>
      </c>
      <c r="B436" s="62" t="s">
        <v>1456</v>
      </c>
      <c r="C436" t="s">
        <v>64</v>
      </c>
      <c r="D436" t="s">
        <v>1453</v>
      </c>
      <c r="E436" t="s">
        <v>65</v>
      </c>
      <c r="F436" t="s">
        <v>432</v>
      </c>
      <c r="G436" t="s">
        <v>442</v>
      </c>
      <c r="H436" s="62" t="s">
        <v>1457</v>
      </c>
      <c r="I436" t="s">
        <v>69</v>
      </c>
      <c r="J436" s="16">
        <v>43933</v>
      </c>
      <c r="K436" s="14">
        <v>14</v>
      </c>
      <c r="L436" s="14" t="s">
        <v>450</v>
      </c>
      <c r="M436" t="s">
        <v>5</v>
      </c>
      <c r="N436" s="14">
        <v>1.75</v>
      </c>
      <c r="O436" s="14">
        <v>1.75</v>
      </c>
      <c r="AI436" s="17">
        <f t="shared" si="136"/>
        <v>1.75</v>
      </c>
      <c r="AJ436" s="18">
        <f t="shared" si="118"/>
        <v>0</v>
      </c>
      <c r="AK436" s="18">
        <f t="shared" si="119"/>
        <v>1.75</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1:53" x14ac:dyDescent="0.25">
      <c r="A437" s="15">
        <v>43918</v>
      </c>
      <c r="B437" s="62" t="s">
        <v>861</v>
      </c>
      <c r="C437" t="s">
        <v>64</v>
      </c>
      <c r="D437" t="s">
        <v>432</v>
      </c>
      <c r="E437" t="s">
        <v>65</v>
      </c>
      <c r="F437" t="s">
        <v>859</v>
      </c>
      <c r="G437" t="s">
        <v>456</v>
      </c>
      <c r="H437" s="62" t="s">
        <v>717</v>
      </c>
      <c r="I437" t="s">
        <v>70</v>
      </c>
      <c r="J437" s="16">
        <v>43924</v>
      </c>
      <c r="K437" s="14">
        <v>10</v>
      </c>
      <c r="L437" s="14" t="s">
        <v>450</v>
      </c>
      <c r="M437" t="s">
        <v>5</v>
      </c>
      <c r="N437" s="14">
        <v>2.5</v>
      </c>
      <c r="O437" s="14">
        <v>2.5</v>
      </c>
      <c r="AI437" s="17">
        <f t="shared" si="136"/>
        <v>2.5</v>
      </c>
      <c r="AJ437" s="18">
        <f t="shared" si="118"/>
        <v>2.5</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1:53" x14ac:dyDescent="0.25">
      <c r="A438" s="15">
        <v>43918</v>
      </c>
      <c r="B438" s="62" t="s">
        <v>862</v>
      </c>
      <c r="C438" t="s">
        <v>64</v>
      </c>
      <c r="D438" t="s">
        <v>432</v>
      </c>
      <c r="E438" t="s">
        <v>65</v>
      </c>
      <c r="F438" t="s">
        <v>859</v>
      </c>
      <c r="G438" t="s">
        <v>845</v>
      </c>
      <c r="H438" s="62" t="s">
        <v>863</v>
      </c>
      <c r="I438" t="s">
        <v>70</v>
      </c>
      <c r="J438" s="16">
        <v>43968</v>
      </c>
      <c r="K438" s="14">
        <v>15</v>
      </c>
      <c r="L438" s="14" t="s">
        <v>65</v>
      </c>
      <c r="M438" t="s">
        <v>4</v>
      </c>
      <c r="N438" s="14">
        <v>3.6</v>
      </c>
      <c r="O438" s="14">
        <v>4.9000000000000004</v>
      </c>
      <c r="AI438" s="17">
        <f t="shared" si="136"/>
        <v>3.6</v>
      </c>
      <c r="AJ438" s="18">
        <f t="shared" si="118"/>
        <v>3.6</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1:53" x14ac:dyDescent="0.25">
      <c r="A439" s="15">
        <v>43924</v>
      </c>
      <c r="B439" s="62" t="s">
        <v>864</v>
      </c>
      <c r="C439" t="s">
        <v>64</v>
      </c>
      <c r="D439" t="s">
        <v>432</v>
      </c>
      <c r="E439" t="s">
        <v>65</v>
      </c>
      <c r="F439" t="s">
        <v>859</v>
      </c>
      <c r="G439" t="s">
        <v>456</v>
      </c>
      <c r="H439" s="62" t="s">
        <v>802</v>
      </c>
      <c r="I439" t="s">
        <v>70</v>
      </c>
      <c r="J439" s="16">
        <v>43952</v>
      </c>
      <c r="K439" s="14">
        <v>12</v>
      </c>
      <c r="L439" s="14" t="s">
        <v>64</v>
      </c>
      <c r="M439" t="s">
        <v>3</v>
      </c>
      <c r="N439" s="14">
        <v>4.3600000000000003</v>
      </c>
      <c r="O439" s="14">
        <v>2.64</v>
      </c>
      <c r="AI439" s="17">
        <f t="shared" si="136"/>
        <v>4.3600000000000003</v>
      </c>
      <c r="AJ439" s="18">
        <f t="shared" si="118"/>
        <v>4.3600000000000003</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1:53" x14ac:dyDescent="0.25">
      <c r="A440" s="15">
        <v>43927</v>
      </c>
      <c r="B440" s="62" t="s">
        <v>1458</v>
      </c>
      <c r="C440" t="s">
        <v>64</v>
      </c>
      <c r="D440" t="s">
        <v>889</v>
      </c>
      <c r="E440" t="s">
        <v>65</v>
      </c>
      <c r="F440" t="s">
        <v>432</v>
      </c>
      <c r="G440" t="s">
        <v>442</v>
      </c>
      <c r="H440" s="62" t="s">
        <v>793</v>
      </c>
      <c r="I440" t="s">
        <v>69</v>
      </c>
      <c r="J440" s="16">
        <v>43927</v>
      </c>
      <c r="K440" s="14">
        <v>21</v>
      </c>
      <c r="L440" s="14" t="s">
        <v>450</v>
      </c>
      <c r="M440" t="s">
        <v>5</v>
      </c>
      <c r="N440" s="14">
        <v>2.625</v>
      </c>
      <c r="O440" s="14">
        <v>2.625</v>
      </c>
      <c r="AI440" s="17">
        <f t="shared" si="136"/>
        <v>2.625</v>
      </c>
      <c r="AJ440" s="18">
        <f t="shared" si="118"/>
        <v>0</v>
      </c>
      <c r="AK440" s="18">
        <f t="shared" si="119"/>
        <v>2.625</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1:53" x14ac:dyDescent="0.25">
      <c r="A441" s="15">
        <v>43940</v>
      </c>
      <c r="B441" s="62" t="s">
        <v>1459</v>
      </c>
      <c r="C441" t="s">
        <v>64</v>
      </c>
      <c r="D441" t="s">
        <v>1416</v>
      </c>
      <c r="E441" t="s">
        <v>65</v>
      </c>
      <c r="F441" t="s">
        <v>432</v>
      </c>
      <c r="G441" t="s">
        <v>448</v>
      </c>
      <c r="H441" s="62" t="s">
        <v>675</v>
      </c>
      <c r="I441" t="s">
        <v>66</v>
      </c>
      <c r="J441" s="16">
        <v>43940</v>
      </c>
      <c r="K441" s="14">
        <v>6</v>
      </c>
      <c r="L441" s="14" t="s">
        <v>450</v>
      </c>
      <c r="M441" t="s">
        <v>5</v>
      </c>
      <c r="N441" s="14">
        <v>30</v>
      </c>
      <c r="O441" s="14">
        <v>10</v>
      </c>
      <c r="AI441" s="17">
        <f t="shared" si="136"/>
        <v>10</v>
      </c>
      <c r="AJ441" s="18">
        <f t="shared" si="118"/>
        <v>0</v>
      </c>
      <c r="AK441" s="18">
        <f t="shared" si="119"/>
        <v>10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1:53" x14ac:dyDescent="0.25">
      <c r="A442" s="15">
        <v>43940</v>
      </c>
      <c r="B442" s="62" t="s">
        <v>1460</v>
      </c>
      <c r="C442" t="s">
        <v>64</v>
      </c>
      <c r="D442" t="s">
        <v>1416</v>
      </c>
      <c r="E442" t="s">
        <v>65</v>
      </c>
      <c r="F442" t="s">
        <v>432</v>
      </c>
      <c r="G442" t="s">
        <v>633</v>
      </c>
      <c r="H442" s="62" t="s">
        <v>1461</v>
      </c>
      <c r="I442" t="s">
        <v>69</v>
      </c>
      <c r="J442" s="16">
        <v>43940</v>
      </c>
      <c r="K442" s="14">
        <v>21</v>
      </c>
      <c r="L442" s="14" t="s">
        <v>450</v>
      </c>
      <c r="M442" t="s">
        <v>5</v>
      </c>
      <c r="N442" s="14">
        <v>2.625</v>
      </c>
      <c r="O442" s="14">
        <v>2.625</v>
      </c>
      <c r="AI442" s="17">
        <f t="shared" si="136"/>
        <v>2.625</v>
      </c>
      <c r="AJ442" s="18">
        <f t="shared" si="118"/>
        <v>0</v>
      </c>
      <c r="AK442" s="18">
        <f t="shared" si="119"/>
        <v>2.625</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1:53" x14ac:dyDescent="0.25">
      <c r="A443" s="15">
        <v>43949</v>
      </c>
      <c r="B443" s="62" t="s">
        <v>1462</v>
      </c>
      <c r="C443" t="s">
        <v>64</v>
      </c>
      <c r="D443" t="s">
        <v>768</v>
      </c>
      <c r="E443" t="s">
        <v>65</v>
      </c>
      <c r="F443" t="s">
        <v>432</v>
      </c>
      <c r="G443" t="s">
        <v>765</v>
      </c>
      <c r="H443" s="62" t="s">
        <v>1463</v>
      </c>
      <c r="I443" t="s">
        <v>69</v>
      </c>
      <c r="J443" s="16">
        <v>43951</v>
      </c>
      <c r="K443" s="14">
        <v>30</v>
      </c>
      <c r="L443" s="14" t="s">
        <v>64</v>
      </c>
      <c r="M443" t="s">
        <v>3</v>
      </c>
      <c r="N443" s="14">
        <v>4.7</v>
      </c>
      <c r="O443" s="14">
        <v>3.3</v>
      </c>
      <c r="AI443" s="17">
        <f t="shared" si="136"/>
        <v>3.3</v>
      </c>
      <c r="AJ443" s="18">
        <f t="shared" si="118"/>
        <v>0</v>
      </c>
      <c r="AK443" s="18">
        <f t="shared" si="119"/>
        <v>3.3</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1:53" x14ac:dyDescent="0.25">
      <c r="A444" s="15">
        <v>43952</v>
      </c>
      <c r="B444" s="62" t="s">
        <v>865</v>
      </c>
      <c r="C444" t="s">
        <v>64</v>
      </c>
      <c r="D444" t="s">
        <v>432</v>
      </c>
      <c r="E444" t="s">
        <v>65</v>
      </c>
      <c r="F444" t="s">
        <v>866</v>
      </c>
      <c r="G444" t="s">
        <v>625</v>
      </c>
      <c r="H444" s="62" t="s">
        <v>532</v>
      </c>
      <c r="I444" t="s">
        <v>69</v>
      </c>
      <c r="J444" s="16">
        <v>44045</v>
      </c>
      <c r="K444" s="14">
        <v>21</v>
      </c>
      <c r="L444" s="14" t="s">
        <v>450</v>
      </c>
      <c r="M444" t="s">
        <v>5</v>
      </c>
      <c r="N444" s="14">
        <v>2.625</v>
      </c>
      <c r="O444" s="14">
        <v>2.625</v>
      </c>
      <c r="AI444" s="17">
        <f t="shared" si="136"/>
        <v>2.625</v>
      </c>
      <c r="AJ444" s="18">
        <f t="shared" si="118"/>
        <v>2.625</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1:53" x14ac:dyDescent="0.25">
      <c r="A445" s="15">
        <v>43956</v>
      </c>
      <c r="B445" s="62" t="s">
        <v>867</v>
      </c>
      <c r="C445" t="s">
        <v>64</v>
      </c>
      <c r="D445" t="s">
        <v>432</v>
      </c>
      <c r="E445" t="s">
        <v>65</v>
      </c>
      <c r="F445" t="s">
        <v>728</v>
      </c>
      <c r="G445" t="s">
        <v>765</v>
      </c>
      <c r="H445" s="62" t="s">
        <v>504</v>
      </c>
      <c r="I445" t="s">
        <v>70</v>
      </c>
      <c r="J445" s="16">
        <v>44043</v>
      </c>
      <c r="K445" s="14">
        <v>45</v>
      </c>
      <c r="L445" s="14" t="s">
        <v>65</v>
      </c>
      <c r="M445" t="s">
        <v>3</v>
      </c>
      <c r="N445" s="14">
        <v>9.9</v>
      </c>
      <c r="O445" s="14">
        <v>13.6</v>
      </c>
      <c r="AI445" s="17">
        <f t="shared" si="136"/>
        <v>9.9</v>
      </c>
      <c r="AJ445" s="18">
        <f t="shared" si="118"/>
        <v>9.9</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1:53" x14ac:dyDescent="0.25">
      <c r="A446" s="15">
        <v>43962</v>
      </c>
      <c r="B446" s="62" t="s">
        <v>1464</v>
      </c>
      <c r="C446" t="s">
        <v>64</v>
      </c>
      <c r="D446" t="s">
        <v>889</v>
      </c>
      <c r="E446" t="s">
        <v>65</v>
      </c>
      <c r="F446" t="s">
        <v>432</v>
      </c>
      <c r="G446" t="s">
        <v>650</v>
      </c>
      <c r="H446" s="62" t="s">
        <v>1311</v>
      </c>
      <c r="I446" t="s">
        <v>69</v>
      </c>
      <c r="J446" s="16">
        <v>43962</v>
      </c>
      <c r="K446" s="14">
        <v>10</v>
      </c>
      <c r="L446" s="14" t="s">
        <v>450</v>
      </c>
      <c r="M446" t="s">
        <v>5</v>
      </c>
      <c r="N446" s="14">
        <v>1.25</v>
      </c>
      <c r="O446" s="14">
        <v>1.25</v>
      </c>
      <c r="AI446" s="17">
        <f t="shared" si="136"/>
        <v>1.25</v>
      </c>
      <c r="AJ446" s="18">
        <f t="shared" si="118"/>
        <v>0</v>
      </c>
      <c r="AK446" s="18">
        <f t="shared" si="119"/>
        <v>1.25</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1:53" x14ac:dyDescent="0.25">
      <c r="A447" s="15">
        <v>43963</v>
      </c>
      <c r="B447" s="62" t="s">
        <v>1465</v>
      </c>
      <c r="C447" t="s">
        <v>64</v>
      </c>
      <c r="D447" t="s">
        <v>1466</v>
      </c>
      <c r="E447" t="s">
        <v>65</v>
      </c>
      <c r="F447" t="s">
        <v>432</v>
      </c>
      <c r="G447" t="s">
        <v>765</v>
      </c>
      <c r="H447" s="62" t="s">
        <v>1467</v>
      </c>
      <c r="I447" t="s">
        <v>69</v>
      </c>
      <c r="J447" s="16">
        <v>43964</v>
      </c>
      <c r="K447" s="14">
        <v>12</v>
      </c>
      <c r="L447" s="14" t="s">
        <v>450</v>
      </c>
      <c r="M447" t="s">
        <v>5</v>
      </c>
      <c r="N447" s="14">
        <v>1.5</v>
      </c>
      <c r="O447" s="14">
        <v>1.5</v>
      </c>
      <c r="AI447" s="17">
        <f t="shared" si="136"/>
        <v>1.5</v>
      </c>
      <c r="AJ447" s="18">
        <f t="shared" si="118"/>
        <v>0</v>
      </c>
      <c r="AK447" s="18">
        <f t="shared" si="119"/>
        <v>1.5</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1:53" x14ac:dyDescent="0.25">
      <c r="A448" s="15">
        <v>43996</v>
      </c>
      <c r="B448" s="62" t="s">
        <v>1468</v>
      </c>
      <c r="C448" t="s">
        <v>64</v>
      </c>
      <c r="D448" t="s">
        <v>1469</v>
      </c>
      <c r="E448" t="s">
        <v>65</v>
      </c>
      <c r="F448" t="s">
        <v>432</v>
      </c>
      <c r="G448" t="s">
        <v>448</v>
      </c>
      <c r="H448" s="62" t="s">
        <v>532</v>
      </c>
      <c r="I448" t="s">
        <v>66</v>
      </c>
      <c r="J448" s="16">
        <v>44017</v>
      </c>
      <c r="K448" s="14">
        <v>9</v>
      </c>
      <c r="L448" s="14" t="s">
        <v>64</v>
      </c>
      <c r="M448" t="s">
        <v>4</v>
      </c>
      <c r="N448" s="14">
        <v>30</v>
      </c>
      <c r="O448" s="14">
        <v>10</v>
      </c>
      <c r="AI448" s="17">
        <f t="shared" si="136"/>
        <v>10</v>
      </c>
      <c r="AJ448" s="18">
        <f t="shared" si="118"/>
        <v>0</v>
      </c>
      <c r="AK448" s="18">
        <f t="shared" si="119"/>
        <v>10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1:53" x14ac:dyDescent="0.25">
      <c r="A449" s="15">
        <v>44019</v>
      </c>
      <c r="B449" s="62" t="s">
        <v>868</v>
      </c>
      <c r="C449" t="s">
        <v>64</v>
      </c>
      <c r="D449" t="s">
        <v>432</v>
      </c>
      <c r="E449" t="s">
        <v>65</v>
      </c>
      <c r="F449" t="s">
        <v>869</v>
      </c>
      <c r="G449" t="s">
        <v>503</v>
      </c>
      <c r="H449" s="62" t="s">
        <v>870</v>
      </c>
      <c r="I449" t="s">
        <v>70</v>
      </c>
      <c r="J449" s="16">
        <v>44047</v>
      </c>
      <c r="K449" s="14">
        <v>12</v>
      </c>
      <c r="L449" s="14" t="s">
        <v>450</v>
      </c>
      <c r="M449" t="s">
        <v>5</v>
      </c>
      <c r="N449" s="14">
        <v>3</v>
      </c>
      <c r="O449" s="14">
        <v>3</v>
      </c>
      <c r="AI449" s="17">
        <f t="shared" si="136"/>
        <v>3</v>
      </c>
      <c r="AJ449" s="18">
        <f t="shared" si="118"/>
        <v>3</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1:53" x14ac:dyDescent="0.25">
      <c r="A450" s="15">
        <v>44020</v>
      </c>
      <c r="B450" s="62" t="s">
        <v>1470</v>
      </c>
      <c r="C450" t="s">
        <v>64</v>
      </c>
      <c r="D450" t="s">
        <v>1471</v>
      </c>
      <c r="E450" t="s">
        <v>65</v>
      </c>
      <c r="F450" t="s">
        <v>432</v>
      </c>
      <c r="G450" t="s">
        <v>511</v>
      </c>
      <c r="H450" s="62" t="s">
        <v>1278</v>
      </c>
      <c r="I450" t="s">
        <v>66</v>
      </c>
      <c r="J450" s="16">
        <v>44030</v>
      </c>
      <c r="K450" s="14">
        <v>10</v>
      </c>
      <c r="L450" s="14" t="s">
        <v>450</v>
      </c>
      <c r="M450" t="s">
        <v>5</v>
      </c>
      <c r="N450" s="14">
        <v>30</v>
      </c>
      <c r="O450" s="14">
        <v>10</v>
      </c>
      <c r="AI450" s="17">
        <f t="shared" si="136"/>
        <v>10</v>
      </c>
      <c r="AJ450" s="18">
        <f t="shared" ref="AJ450:AJ513" si="137">SUMIFS(N450,D450,"*"&amp;$BC$1&amp;"*")</f>
        <v>0</v>
      </c>
      <c r="AK450" s="18">
        <f t="shared" ref="AK450:AK513" si="138">SUMIFS(O450,F450,"*"&amp;$BC$1&amp;"*")</f>
        <v>10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1:53" x14ac:dyDescent="0.25">
      <c r="A451" s="15">
        <v>44029</v>
      </c>
      <c r="B451" s="62" t="s">
        <v>1472</v>
      </c>
      <c r="C451" t="s">
        <v>64</v>
      </c>
      <c r="D451" t="s">
        <v>1473</v>
      </c>
      <c r="E451" t="s">
        <v>65</v>
      </c>
      <c r="F451" t="s">
        <v>432</v>
      </c>
      <c r="G451" t="s">
        <v>840</v>
      </c>
      <c r="H451" s="62" t="s">
        <v>1344</v>
      </c>
      <c r="I451" t="s">
        <v>66</v>
      </c>
      <c r="J451" s="16">
        <v>44038</v>
      </c>
      <c r="K451" s="14">
        <v>8</v>
      </c>
      <c r="L451" s="14" t="s">
        <v>64</v>
      </c>
      <c r="M451" t="s">
        <v>4</v>
      </c>
      <c r="N451" s="14">
        <v>30</v>
      </c>
      <c r="O451" s="14">
        <v>10</v>
      </c>
      <c r="AI451" s="17">
        <f t="shared" ref="AI451:AI514" si="155">SUM(AJ451:BA451)</f>
        <v>10</v>
      </c>
      <c r="AJ451" s="18">
        <f t="shared" si="137"/>
        <v>0</v>
      </c>
      <c r="AK451" s="18">
        <f t="shared" si="138"/>
        <v>10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1:53" x14ac:dyDescent="0.25">
      <c r="A452" s="15">
        <v>44035</v>
      </c>
      <c r="B452" s="62" t="s">
        <v>871</v>
      </c>
      <c r="C452" t="s">
        <v>64</v>
      </c>
      <c r="D452" t="s">
        <v>432</v>
      </c>
      <c r="E452" t="s">
        <v>65</v>
      </c>
      <c r="F452" t="s">
        <v>810</v>
      </c>
      <c r="G452" t="s">
        <v>845</v>
      </c>
      <c r="H452" s="62" t="s">
        <v>872</v>
      </c>
      <c r="I452" t="s">
        <v>70</v>
      </c>
      <c r="J452" s="16">
        <v>44050</v>
      </c>
      <c r="K452" s="14">
        <v>10</v>
      </c>
      <c r="L452" s="14" t="s">
        <v>65</v>
      </c>
      <c r="M452" t="s">
        <v>4</v>
      </c>
      <c r="N452" s="14">
        <v>2.4</v>
      </c>
      <c r="O452" s="14">
        <v>3.6</v>
      </c>
      <c r="AI452" s="17">
        <f t="shared" si="155"/>
        <v>2.4</v>
      </c>
      <c r="AJ452" s="18">
        <f t="shared" si="137"/>
        <v>2.4</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1:53" x14ac:dyDescent="0.25">
      <c r="A453" s="15">
        <v>44041</v>
      </c>
      <c r="B453" s="62" t="s">
        <v>1474</v>
      </c>
      <c r="C453" t="s">
        <v>64</v>
      </c>
      <c r="D453" t="s">
        <v>1475</v>
      </c>
      <c r="E453" t="s">
        <v>65</v>
      </c>
      <c r="F453" t="s">
        <v>432</v>
      </c>
      <c r="G453" t="s">
        <v>684</v>
      </c>
      <c r="H453" s="62" t="s">
        <v>1321</v>
      </c>
      <c r="I453" t="s">
        <v>66</v>
      </c>
      <c r="J453" s="16">
        <v>44060</v>
      </c>
      <c r="K453" s="14">
        <v>12</v>
      </c>
      <c r="L453" s="14" t="s">
        <v>450</v>
      </c>
      <c r="M453" t="s">
        <v>5</v>
      </c>
      <c r="N453" s="14">
        <v>30</v>
      </c>
      <c r="O453" s="14">
        <v>10</v>
      </c>
      <c r="AI453" s="17">
        <f t="shared" si="155"/>
        <v>10</v>
      </c>
      <c r="AJ453" s="18">
        <f t="shared" si="137"/>
        <v>0</v>
      </c>
      <c r="AK453" s="18">
        <f t="shared" si="138"/>
        <v>10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1:53" x14ac:dyDescent="0.25">
      <c r="A454" s="15">
        <v>44043</v>
      </c>
      <c r="B454" s="62" t="s">
        <v>873</v>
      </c>
      <c r="C454" t="s">
        <v>64</v>
      </c>
      <c r="D454" t="s">
        <v>432</v>
      </c>
      <c r="E454" t="s">
        <v>65</v>
      </c>
      <c r="F454" t="s">
        <v>874</v>
      </c>
      <c r="G454" t="s">
        <v>625</v>
      </c>
      <c r="H454" s="62" t="s">
        <v>875</v>
      </c>
      <c r="I454" t="s">
        <v>70</v>
      </c>
      <c r="J454" s="16">
        <v>44043</v>
      </c>
      <c r="K454" s="14">
        <v>22</v>
      </c>
      <c r="L454" s="14" t="s">
        <v>65</v>
      </c>
      <c r="M454" t="s">
        <v>3</v>
      </c>
      <c r="N454" s="14">
        <v>4.84</v>
      </c>
      <c r="O454" s="14">
        <v>7.16</v>
      </c>
      <c r="AI454" s="17">
        <f t="shared" si="155"/>
        <v>4.84</v>
      </c>
      <c r="AJ454" s="18">
        <f t="shared" si="137"/>
        <v>4.84</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1:53" x14ac:dyDescent="0.25">
      <c r="A455" s="15">
        <v>44043</v>
      </c>
      <c r="B455" s="62" t="s">
        <v>1476</v>
      </c>
      <c r="C455" t="s">
        <v>64</v>
      </c>
      <c r="D455" t="s">
        <v>843</v>
      </c>
      <c r="E455" t="s">
        <v>65</v>
      </c>
      <c r="F455" t="s">
        <v>432</v>
      </c>
      <c r="G455" t="s">
        <v>650</v>
      </c>
      <c r="H455" s="62" t="s">
        <v>1477</v>
      </c>
      <c r="I455" t="s">
        <v>69</v>
      </c>
      <c r="J455" s="16">
        <v>44043</v>
      </c>
      <c r="K455" s="14">
        <v>38</v>
      </c>
      <c r="L455" s="14" t="s">
        <v>450</v>
      </c>
      <c r="M455" t="s">
        <v>5</v>
      </c>
      <c r="N455" s="14">
        <v>4.75</v>
      </c>
      <c r="O455" s="14">
        <v>4.75</v>
      </c>
      <c r="AI455" s="17">
        <f t="shared" si="155"/>
        <v>4.75</v>
      </c>
      <c r="AJ455" s="18">
        <f t="shared" si="137"/>
        <v>0</v>
      </c>
      <c r="AK455" s="18">
        <f t="shared" si="138"/>
        <v>4.75</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1:53" x14ac:dyDescent="0.25">
      <c r="A456" s="15">
        <v>44045</v>
      </c>
      <c r="B456" s="62" t="s">
        <v>1478</v>
      </c>
      <c r="C456" t="s">
        <v>64</v>
      </c>
      <c r="D456" t="s">
        <v>1479</v>
      </c>
      <c r="E456" t="s">
        <v>65</v>
      </c>
      <c r="F456" t="s">
        <v>432</v>
      </c>
      <c r="G456" t="s">
        <v>448</v>
      </c>
      <c r="H456" s="62" t="s">
        <v>532</v>
      </c>
      <c r="I456" t="s">
        <v>69</v>
      </c>
      <c r="J456" s="16">
        <v>44048</v>
      </c>
      <c r="K456" s="14">
        <v>9</v>
      </c>
      <c r="L456" s="14" t="s">
        <v>64</v>
      </c>
      <c r="M456" t="s">
        <v>4</v>
      </c>
      <c r="N456" s="14">
        <v>1.67</v>
      </c>
      <c r="O456" s="14">
        <v>1.08</v>
      </c>
      <c r="AI456" s="17">
        <f t="shared" si="155"/>
        <v>1.08</v>
      </c>
      <c r="AJ456" s="18">
        <f t="shared" si="137"/>
        <v>0</v>
      </c>
      <c r="AK456" s="18">
        <f t="shared" si="138"/>
        <v>1.08</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1:53" x14ac:dyDescent="0.25">
      <c r="A457" s="15">
        <v>44047</v>
      </c>
      <c r="B457" s="62" t="s">
        <v>1480</v>
      </c>
      <c r="C457" t="s">
        <v>64</v>
      </c>
      <c r="D457" t="s">
        <v>935</v>
      </c>
      <c r="E457" t="s">
        <v>65</v>
      </c>
      <c r="F457" t="s">
        <v>432</v>
      </c>
      <c r="G457" t="s">
        <v>448</v>
      </c>
      <c r="H457" s="62" t="s">
        <v>532</v>
      </c>
      <c r="I457" t="s">
        <v>69</v>
      </c>
      <c r="J457" s="16">
        <v>44047</v>
      </c>
      <c r="K457" s="14">
        <v>9</v>
      </c>
      <c r="L457" s="14" t="s">
        <v>64</v>
      </c>
      <c r="M457" t="s">
        <v>4</v>
      </c>
      <c r="N457" s="14">
        <v>1.67</v>
      </c>
      <c r="O457" s="14">
        <v>1.08</v>
      </c>
      <c r="AI457" s="17">
        <f t="shared" si="155"/>
        <v>1.08</v>
      </c>
      <c r="AJ457" s="18">
        <f t="shared" si="137"/>
        <v>0</v>
      </c>
      <c r="AK457" s="18">
        <f t="shared" si="138"/>
        <v>1.08</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1:53" x14ac:dyDescent="0.25">
      <c r="A458" s="15">
        <v>44047</v>
      </c>
      <c r="B458" s="62" t="s">
        <v>1481</v>
      </c>
      <c r="C458" t="s">
        <v>64</v>
      </c>
      <c r="D458" t="s">
        <v>935</v>
      </c>
      <c r="E458" t="s">
        <v>65</v>
      </c>
      <c r="F458" t="s">
        <v>432</v>
      </c>
      <c r="G458" t="s">
        <v>511</v>
      </c>
      <c r="H458" s="62" t="s">
        <v>621</v>
      </c>
      <c r="I458" t="s">
        <v>69</v>
      </c>
      <c r="J458" s="16">
        <v>44047</v>
      </c>
      <c r="K458" s="14">
        <v>62</v>
      </c>
      <c r="L458" s="14" t="s">
        <v>64</v>
      </c>
      <c r="M458" t="s">
        <v>3</v>
      </c>
      <c r="N458" s="14">
        <v>9.18</v>
      </c>
      <c r="O458" s="14">
        <v>6.82</v>
      </c>
      <c r="AI458" s="17">
        <f t="shared" si="155"/>
        <v>6.82</v>
      </c>
      <c r="AJ458" s="18">
        <f t="shared" si="137"/>
        <v>0</v>
      </c>
      <c r="AK458" s="18">
        <f t="shared" si="138"/>
        <v>6.82</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1:53" x14ac:dyDescent="0.25">
      <c r="A459" s="15">
        <v>44050</v>
      </c>
      <c r="B459" s="62" t="s">
        <v>876</v>
      </c>
      <c r="C459" t="s">
        <v>64</v>
      </c>
      <c r="D459" t="s">
        <v>432</v>
      </c>
      <c r="E459" t="s">
        <v>65</v>
      </c>
      <c r="F459" t="s">
        <v>810</v>
      </c>
      <c r="G459" t="s">
        <v>845</v>
      </c>
      <c r="H459" s="62" t="s">
        <v>877</v>
      </c>
      <c r="I459" t="s">
        <v>70</v>
      </c>
      <c r="J459" s="16">
        <v>44134</v>
      </c>
      <c r="K459" s="14">
        <v>13</v>
      </c>
      <c r="L459" s="14" t="s">
        <v>65</v>
      </c>
      <c r="M459" t="s">
        <v>4</v>
      </c>
      <c r="N459" s="14">
        <v>3.12</v>
      </c>
      <c r="O459" s="14">
        <v>4.38</v>
      </c>
      <c r="AI459" s="17">
        <f t="shared" si="155"/>
        <v>3.12</v>
      </c>
      <c r="AJ459" s="18">
        <f t="shared" si="137"/>
        <v>3.12</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1:53" x14ac:dyDescent="0.25">
      <c r="A460" s="15">
        <v>44062</v>
      </c>
      <c r="B460" s="62" t="s">
        <v>1482</v>
      </c>
      <c r="C460" t="s">
        <v>64</v>
      </c>
      <c r="D460" t="s">
        <v>1409</v>
      </c>
      <c r="E460" t="s">
        <v>65</v>
      </c>
      <c r="F460" t="s">
        <v>432</v>
      </c>
      <c r="G460" t="s">
        <v>684</v>
      </c>
      <c r="H460" s="62" t="s">
        <v>1398</v>
      </c>
      <c r="I460" t="s">
        <v>69</v>
      </c>
      <c r="J460" s="16">
        <v>44062</v>
      </c>
      <c r="K460" s="14">
        <v>43</v>
      </c>
      <c r="L460" s="14" t="s">
        <v>450</v>
      </c>
      <c r="M460" t="s">
        <v>5</v>
      </c>
      <c r="N460" s="14">
        <v>5.375</v>
      </c>
      <c r="O460" s="14">
        <v>5.375</v>
      </c>
      <c r="AI460" s="17">
        <f t="shared" si="155"/>
        <v>5.375</v>
      </c>
      <c r="AJ460" s="18">
        <f t="shared" si="137"/>
        <v>0</v>
      </c>
      <c r="AK460" s="18">
        <f t="shared" si="138"/>
        <v>5.375</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1:53" x14ac:dyDescent="0.25">
      <c r="A461" s="15">
        <v>44073</v>
      </c>
      <c r="B461" s="62" t="s">
        <v>1483</v>
      </c>
      <c r="C461" t="s">
        <v>64</v>
      </c>
      <c r="D461" t="s">
        <v>1416</v>
      </c>
      <c r="E461" t="s">
        <v>65</v>
      </c>
      <c r="F461" t="s">
        <v>432</v>
      </c>
      <c r="G461" t="s">
        <v>765</v>
      </c>
      <c r="H461" s="62" t="s">
        <v>1484</v>
      </c>
      <c r="I461" t="s">
        <v>69</v>
      </c>
      <c r="J461" s="16">
        <v>44073</v>
      </c>
      <c r="K461" s="14">
        <v>21</v>
      </c>
      <c r="L461" s="14" t="s">
        <v>450</v>
      </c>
      <c r="M461" t="s">
        <v>5</v>
      </c>
      <c r="N461" s="14">
        <v>2.625</v>
      </c>
      <c r="O461" s="14">
        <v>2.625</v>
      </c>
      <c r="AI461" s="17">
        <f t="shared" si="155"/>
        <v>2.625</v>
      </c>
      <c r="AJ461" s="18">
        <f t="shared" si="137"/>
        <v>0</v>
      </c>
      <c r="AK461" s="18">
        <f t="shared" si="138"/>
        <v>2.625</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1:53" x14ac:dyDescent="0.25">
      <c r="A462" s="15">
        <v>44073</v>
      </c>
      <c r="B462" s="62" t="s">
        <v>1651</v>
      </c>
      <c r="C462" t="s">
        <v>64</v>
      </c>
      <c r="D462" t="s">
        <v>1400</v>
      </c>
      <c r="E462" t="s">
        <v>65</v>
      </c>
      <c r="F462" t="s">
        <v>733</v>
      </c>
      <c r="G462" t="s">
        <v>448</v>
      </c>
      <c r="H462" s="62" t="s">
        <v>1652</v>
      </c>
      <c r="I462" t="s">
        <v>84</v>
      </c>
      <c r="J462" s="16">
        <v>44178</v>
      </c>
      <c r="K462" s="14">
        <v>38</v>
      </c>
      <c r="L462" s="14" t="s">
        <v>450</v>
      </c>
      <c r="M462" t="s">
        <v>5</v>
      </c>
      <c r="N462" s="14">
        <v>9.5</v>
      </c>
      <c r="O462" s="14">
        <v>9.5</v>
      </c>
      <c r="P462" t="s">
        <v>64</v>
      </c>
      <c r="Q462" t="s">
        <v>432</v>
      </c>
      <c r="R462" t="s">
        <v>64</v>
      </c>
      <c r="S462" t="s">
        <v>1404</v>
      </c>
      <c r="T462" t="s">
        <v>64</v>
      </c>
      <c r="U462" t="s">
        <v>567</v>
      </c>
      <c r="V462" t="s">
        <v>64</v>
      </c>
      <c r="W462" t="s">
        <v>1653</v>
      </c>
      <c r="X462" t="s">
        <v>65</v>
      </c>
      <c r="Y462" t="s">
        <v>1654</v>
      </c>
      <c r="Z462" t="s">
        <v>65</v>
      </c>
      <c r="AA462" t="s">
        <v>1655</v>
      </c>
      <c r="AB462" t="s">
        <v>450</v>
      </c>
      <c r="AD462" t="s">
        <v>450</v>
      </c>
      <c r="AI462" s="17">
        <f t="shared" si="155"/>
        <v>9.5</v>
      </c>
      <c r="AJ462" s="18">
        <f t="shared" si="137"/>
        <v>0</v>
      </c>
      <c r="AK462" s="18">
        <f t="shared" si="138"/>
        <v>0</v>
      </c>
      <c r="AL462" s="18">
        <f t="shared" si="139"/>
        <v>9.5</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1:53" x14ac:dyDescent="0.25">
      <c r="A463" s="15">
        <v>44089</v>
      </c>
      <c r="B463" s="62" t="s">
        <v>878</v>
      </c>
      <c r="C463" t="s">
        <v>64</v>
      </c>
      <c r="D463" t="s">
        <v>432</v>
      </c>
      <c r="E463" t="s">
        <v>65</v>
      </c>
      <c r="F463" t="s">
        <v>879</v>
      </c>
      <c r="G463" t="s">
        <v>490</v>
      </c>
      <c r="H463" s="62" t="s">
        <v>880</v>
      </c>
      <c r="I463" t="s">
        <v>70</v>
      </c>
      <c r="J463" s="16">
        <v>44089</v>
      </c>
      <c r="K463" s="14">
        <v>61</v>
      </c>
      <c r="L463" s="14" t="s">
        <v>450</v>
      </c>
      <c r="M463" t="s">
        <v>5</v>
      </c>
      <c r="N463" s="14">
        <v>15.25</v>
      </c>
      <c r="O463" s="14">
        <v>15.25</v>
      </c>
      <c r="AI463" s="17">
        <f t="shared" si="155"/>
        <v>15.25</v>
      </c>
      <c r="AJ463" s="18">
        <f t="shared" si="137"/>
        <v>15.25</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1:53" x14ac:dyDescent="0.25">
      <c r="A464" s="15">
        <v>44096</v>
      </c>
      <c r="B464" s="62" t="s">
        <v>881</v>
      </c>
      <c r="C464" t="s">
        <v>64</v>
      </c>
      <c r="D464" t="s">
        <v>432</v>
      </c>
      <c r="E464" t="s">
        <v>65</v>
      </c>
      <c r="F464" t="s">
        <v>792</v>
      </c>
      <c r="G464" t="s">
        <v>625</v>
      </c>
      <c r="H464" s="62" t="s">
        <v>532</v>
      </c>
      <c r="I464" t="s">
        <v>84</v>
      </c>
      <c r="J464" s="16">
        <v>44097</v>
      </c>
      <c r="K464" s="14">
        <v>19</v>
      </c>
      <c r="L464" s="14" t="s">
        <v>65</v>
      </c>
      <c r="M464" t="s">
        <v>3</v>
      </c>
      <c r="N464" s="14">
        <v>4.18</v>
      </c>
      <c r="O464" s="14">
        <v>6.32</v>
      </c>
      <c r="P464" t="s">
        <v>64</v>
      </c>
      <c r="Q464" t="s">
        <v>866</v>
      </c>
      <c r="R464" t="s">
        <v>65</v>
      </c>
      <c r="S464" t="s">
        <v>882</v>
      </c>
      <c r="T464" t="s">
        <v>64</v>
      </c>
      <c r="U464" t="s">
        <v>883</v>
      </c>
      <c r="V464" t="s">
        <v>65</v>
      </c>
      <c r="W464" t="s">
        <v>884</v>
      </c>
      <c r="X464" t="s">
        <v>450</v>
      </c>
      <c r="Z464" t="s">
        <v>450</v>
      </c>
      <c r="AB464" t="s">
        <v>450</v>
      </c>
      <c r="AD464" t="s">
        <v>450</v>
      </c>
      <c r="AI464" s="17">
        <f t="shared" si="155"/>
        <v>4.18</v>
      </c>
      <c r="AJ464" s="18">
        <f t="shared" si="137"/>
        <v>4.18</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1:53" x14ac:dyDescent="0.25">
      <c r="A465" s="15">
        <v>44096</v>
      </c>
      <c r="B465" s="62" t="s">
        <v>885</v>
      </c>
      <c r="C465" t="s">
        <v>64</v>
      </c>
      <c r="D465" t="s">
        <v>432</v>
      </c>
      <c r="E465" t="s">
        <v>65</v>
      </c>
      <c r="F465" t="s">
        <v>792</v>
      </c>
      <c r="G465" t="s">
        <v>625</v>
      </c>
      <c r="H465" s="62" t="s">
        <v>532</v>
      </c>
      <c r="I465" t="s">
        <v>84</v>
      </c>
      <c r="J465" s="16">
        <v>44097</v>
      </c>
      <c r="K465" s="14">
        <v>22</v>
      </c>
      <c r="L465" s="14" t="s">
        <v>65</v>
      </c>
      <c r="M465" t="s">
        <v>3</v>
      </c>
      <c r="N465" s="14">
        <v>4.84</v>
      </c>
      <c r="O465" s="14">
        <v>7.16</v>
      </c>
      <c r="P465" t="s">
        <v>64</v>
      </c>
      <c r="Q465" t="s">
        <v>866</v>
      </c>
      <c r="R465" t="s">
        <v>65</v>
      </c>
      <c r="S465" t="s">
        <v>882</v>
      </c>
      <c r="T465" t="s">
        <v>64</v>
      </c>
      <c r="U465" t="s">
        <v>883</v>
      </c>
      <c r="V465" t="s">
        <v>65</v>
      </c>
      <c r="W465" t="s">
        <v>884</v>
      </c>
      <c r="X465" t="s">
        <v>450</v>
      </c>
      <c r="Z465" t="s">
        <v>450</v>
      </c>
      <c r="AB465" t="s">
        <v>450</v>
      </c>
      <c r="AD465" t="s">
        <v>450</v>
      </c>
      <c r="AI465" s="17">
        <f t="shared" si="155"/>
        <v>4.84</v>
      </c>
      <c r="AJ465" s="18">
        <f t="shared" si="137"/>
        <v>4.84</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1:53" x14ac:dyDescent="0.25">
      <c r="A466" s="15">
        <v>44102</v>
      </c>
      <c r="B466" s="62" t="s">
        <v>886</v>
      </c>
      <c r="C466" t="s">
        <v>64</v>
      </c>
      <c r="D466" t="s">
        <v>432</v>
      </c>
      <c r="E466" t="s">
        <v>65</v>
      </c>
      <c r="F466" t="s">
        <v>839</v>
      </c>
      <c r="G466" t="s">
        <v>840</v>
      </c>
      <c r="H466" s="62" t="s">
        <v>887</v>
      </c>
      <c r="I466" t="s">
        <v>69</v>
      </c>
      <c r="J466" s="16">
        <v>44102</v>
      </c>
      <c r="K466" s="14">
        <v>14</v>
      </c>
      <c r="L466" s="14" t="s">
        <v>450</v>
      </c>
      <c r="M466" t="s">
        <v>5</v>
      </c>
      <c r="N466" s="14">
        <v>1.75</v>
      </c>
      <c r="O466" s="14">
        <v>1.75</v>
      </c>
      <c r="AI466" s="17">
        <f t="shared" si="155"/>
        <v>1.75</v>
      </c>
      <c r="AJ466" s="18">
        <f t="shared" si="137"/>
        <v>1.75</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1:53" x14ac:dyDescent="0.25">
      <c r="A467" s="15">
        <v>44102</v>
      </c>
      <c r="B467" s="62" t="s">
        <v>1485</v>
      </c>
      <c r="C467" t="s">
        <v>64</v>
      </c>
      <c r="D467" t="s">
        <v>839</v>
      </c>
      <c r="E467" t="s">
        <v>65</v>
      </c>
      <c r="F467" t="s">
        <v>432</v>
      </c>
      <c r="G467" t="s">
        <v>448</v>
      </c>
      <c r="H467" s="62" t="s">
        <v>1486</v>
      </c>
      <c r="I467" t="s">
        <v>69</v>
      </c>
      <c r="J467" s="16">
        <v>44191</v>
      </c>
      <c r="K467" s="14">
        <v>16</v>
      </c>
      <c r="L467" s="14" t="s">
        <v>450</v>
      </c>
      <c r="M467" t="s">
        <v>5</v>
      </c>
      <c r="N467" s="14">
        <v>2</v>
      </c>
      <c r="O467" s="14">
        <v>2</v>
      </c>
      <c r="AI467" s="17">
        <f t="shared" si="155"/>
        <v>2</v>
      </c>
      <c r="AJ467" s="18">
        <f t="shared" si="137"/>
        <v>0</v>
      </c>
      <c r="AK467" s="18">
        <f t="shared" si="138"/>
        <v>2</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1:53" x14ac:dyDescent="0.25">
      <c r="A468" s="15">
        <v>44103</v>
      </c>
      <c r="B468" s="62" t="s">
        <v>1487</v>
      </c>
      <c r="C468" t="s">
        <v>64</v>
      </c>
      <c r="D468" t="s">
        <v>832</v>
      </c>
      <c r="E468" t="s">
        <v>65</v>
      </c>
      <c r="F468" t="s">
        <v>432</v>
      </c>
      <c r="G468" t="s">
        <v>845</v>
      </c>
      <c r="H468" s="62" t="s">
        <v>1488</v>
      </c>
      <c r="I468" t="s">
        <v>69</v>
      </c>
      <c r="J468" s="16">
        <v>44103</v>
      </c>
      <c r="K468" s="14">
        <v>21</v>
      </c>
      <c r="L468" s="14" t="s">
        <v>450</v>
      </c>
      <c r="M468" t="s">
        <v>5</v>
      </c>
      <c r="N468" s="14">
        <v>2.625</v>
      </c>
      <c r="O468" s="14">
        <v>2.625</v>
      </c>
      <c r="AI468" s="17">
        <f t="shared" si="155"/>
        <v>2.625</v>
      </c>
      <c r="AJ468" s="18">
        <f t="shared" si="137"/>
        <v>0</v>
      </c>
      <c r="AK468" s="18">
        <f t="shared" si="138"/>
        <v>2.625</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1:53" x14ac:dyDescent="0.25">
      <c r="A469" s="15">
        <v>44104</v>
      </c>
      <c r="B469" s="62" t="s">
        <v>888</v>
      </c>
      <c r="C469" t="s">
        <v>64</v>
      </c>
      <c r="D469" t="s">
        <v>432</v>
      </c>
      <c r="E469" t="s">
        <v>65</v>
      </c>
      <c r="F469" t="s">
        <v>889</v>
      </c>
      <c r="G469" t="s">
        <v>511</v>
      </c>
      <c r="H469" s="62" t="s">
        <v>563</v>
      </c>
      <c r="I469" t="s">
        <v>69</v>
      </c>
      <c r="J469" s="16">
        <v>44199</v>
      </c>
      <c r="K469" s="14">
        <v>12</v>
      </c>
      <c r="L469" s="14" t="s">
        <v>450</v>
      </c>
      <c r="M469" t="s">
        <v>5</v>
      </c>
      <c r="N469" s="14">
        <v>1.5</v>
      </c>
      <c r="O469" s="14">
        <v>1.5</v>
      </c>
      <c r="AI469" s="17">
        <f t="shared" si="155"/>
        <v>1.5</v>
      </c>
      <c r="AJ469" s="18">
        <f t="shared" si="137"/>
        <v>1.5</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1:53" x14ac:dyDescent="0.25">
      <c r="A470" s="15">
        <v>44104</v>
      </c>
      <c r="B470" s="62" t="s">
        <v>1489</v>
      </c>
      <c r="C470" t="s">
        <v>64</v>
      </c>
      <c r="D470" t="s">
        <v>889</v>
      </c>
      <c r="E470" t="s">
        <v>65</v>
      </c>
      <c r="F470" t="s">
        <v>432</v>
      </c>
      <c r="G470" t="s">
        <v>511</v>
      </c>
      <c r="H470" s="62" t="s">
        <v>1490</v>
      </c>
      <c r="I470" t="s">
        <v>69</v>
      </c>
      <c r="J470" s="16">
        <v>44104</v>
      </c>
      <c r="K470" s="14">
        <v>23</v>
      </c>
      <c r="L470" s="14" t="s">
        <v>450</v>
      </c>
      <c r="M470" t="s">
        <v>5</v>
      </c>
      <c r="N470" s="14">
        <v>2.875</v>
      </c>
      <c r="O470" s="14">
        <v>2.875</v>
      </c>
      <c r="AI470" s="17">
        <f t="shared" si="155"/>
        <v>2.875</v>
      </c>
      <c r="AJ470" s="18">
        <f t="shared" si="137"/>
        <v>0</v>
      </c>
      <c r="AK470" s="18">
        <f t="shared" si="138"/>
        <v>2.875</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1:53" x14ac:dyDescent="0.25">
      <c r="A471" s="15">
        <v>44130</v>
      </c>
      <c r="B471" s="62" t="s">
        <v>890</v>
      </c>
      <c r="C471" t="s">
        <v>64</v>
      </c>
      <c r="D471" t="s">
        <v>432</v>
      </c>
      <c r="E471" t="s">
        <v>65</v>
      </c>
      <c r="F471" t="s">
        <v>891</v>
      </c>
      <c r="G471" t="s">
        <v>840</v>
      </c>
      <c r="H471" s="62" t="s">
        <v>892</v>
      </c>
      <c r="I471" t="s">
        <v>69</v>
      </c>
      <c r="J471" s="16">
        <v>44130</v>
      </c>
      <c r="K471" s="14">
        <v>19</v>
      </c>
      <c r="L471" s="14" t="s">
        <v>65</v>
      </c>
      <c r="M471" t="s">
        <v>3</v>
      </c>
      <c r="N471" s="14">
        <v>2.09</v>
      </c>
      <c r="O471" s="14">
        <v>3.16</v>
      </c>
      <c r="AI471" s="17">
        <f t="shared" si="155"/>
        <v>2.09</v>
      </c>
      <c r="AJ471" s="18">
        <f t="shared" si="137"/>
        <v>2.09</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1:53" x14ac:dyDescent="0.25">
      <c r="A472" s="15">
        <v>44130</v>
      </c>
      <c r="B472" s="62" t="s">
        <v>1491</v>
      </c>
      <c r="C472" t="s">
        <v>64</v>
      </c>
      <c r="D472" t="s">
        <v>891</v>
      </c>
      <c r="E472" t="s">
        <v>65</v>
      </c>
      <c r="F472" t="s">
        <v>432</v>
      </c>
      <c r="G472" t="s">
        <v>845</v>
      </c>
      <c r="H472" s="62" t="s">
        <v>846</v>
      </c>
      <c r="I472" t="s">
        <v>69</v>
      </c>
      <c r="J472" s="16">
        <v>44166</v>
      </c>
      <c r="K472" s="14">
        <v>16</v>
      </c>
      <c r="L472" s="14" t="s">
        <v>450</v>
      </c>
      <c r="M472" t="s">
        <v>5</v>
      </c>
      <c r="N472" s="14">
        <v>2</v>
      </c>
      <c r="O472" s="14">
        <v>2</v>
      </c>
      <c r="AI472" s="17">
        <f t="shared" si="155"/>
        <v>2</v>
      </c>
      <c r="AJ472" s="18">
        <f t="shared" si="137"/>
        <v>0</v>
      </c>
      <c r="AK472" s="18">
        <f t="shared" si="138"/>
        <v>2</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1:53" x14ac:dyDescent="0.25">
      <c r="A473" s="15">
        <v>44134</v>
      </c>
      <c r="B473" s="62" t="s">
        <v>1492</v>
      </c>
      <c r="C473" t="s">
        <v>64</v>
      </c>
      <c r="D473" t="s">
        <v>1409</v>
      </c>
      <c r="E473" t="s">
        <v>65</v>
      </c>
      <c r="F473" t="s">
        <v>432</v>
      </c>
      <c r="G473" t="s">
        <v>684</v>
      </c>
      <c r="H473" s="62" t="s">
        <v>1493</v>
      </c>
      <c r="I473" t="s">
        <v>69</v>
      </c>
      <c r="J473" s="16">
        <v>44134</v>
      </c>
      <c r="K473" s="14">
        <v>15</v>
      </c>
      <c r="L473" s="14" t="s">
        <v>64</v>
      </c>
      <c r="M473" t="s">
        <v>3</v>
      </c>
      <c r="N473" s="14">
        <v>2.6</v>
      </c>
      <c r="O473" s="14">
        <v>1.65</v>
      </c>
      <c r="AI473" s="17">
        <f t="shared" si="155"/>
        <v>1.65</v>
      </c>
      <c r="AJ473" s="18">
        <f t="shared" si="137"/>
        <v>0</v>
      </c>
      <c r="AK473" s="18">
        <f t="shared" si="138"/>
        <v>1.65</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1:53" x14ac:dyDescent="0.25">
      <c r="A474" s="15">
        <v>44134</v>
      </c>
      <c r="B474" s="62" t="s">
        <v>1494</v>
      </c>
      <c r="C474" t="s">
        <v>64</v>
      </c>
      <c r="D474" t="s">
        <v>1409</v>
      </c>
      <c r="E474" t="s">
        <v>65</v>
      </c>
      <c r="F474" t="s">
        <v>432</v>
      </c>
      <c r="G474" t="s">
        <v>684</v>
      </c>
      <c r="H474" s="62" t="s">
        <v>1495</v>
      </c>
      <c r="I474" t="s">
        <v>69</v>
      </c>
      <c r="J474" s="16">
        <v>44315</v>
      </c>
      <c r="K474" s="14">
        <v>33</v>
      </c>
      <c r="L474" s="14" t="s">
        <v>450</v>
      </c>
      <c r="M474" t="s">
        <v>5</v>
      </c>
      <c r="N474" s="14">
        <v>4.125</v>
      </c>
      <c r="O474" s="14">
        <v>4.125</v>
      </c>
      <c r="AI474" s="17">
        <f t="shared" si="155"/>
        <v>4.125</v>
      </c>
      <c r="AJ474" s="18">
        <f t="shared" si="137"/>
        <v>0</v>
      </c>
      <c r="AK474" s="18">
        <f t="shared" si="138"/>
        <v>4.125</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1:53" x14ac:dyDescent="0.25">
      <c r="A475" s="15">
        <v>44137</v>
      </c>
      <c r="B475" s="62" t="s">
        <v>893</v>
      </c>
      <c r="C475" t="s">
        <v>64</v>
      </c>
      <c r="D475" t="s">
        <v>432</v>
      </c>
      <c r="E475" t="s">
        <v>65</v>
      </c>
      <c r="F475" t="s">
        <v>810</v>
      </c>
      <c r="G475" t="s">
        <v>845</v>
      </c>
      <c r="H475" s="62" t="s">
        <v>894</v>
      </c>
      <c r="I475" t="s">
        <v>70</v>
      </c>
      <c r="J475" s="16">
        <v>44246</v>
      </c>
      <c r="K475" s="14">
        <v>15</v>
      </c>
      <c r="L475" s="14" t="s">
        <v>450</v>
      </c>
      <c r="M475" t="s">
        <v>5</v>
      </c>
      <c r="N475" s="14">
        <v>3.75</v>
      </c>
      <c r="O475" s="14">
        <v>3.75</v>
      </c>
      <c r="AI475" s="17">
        <f t="shared" si="155"/>
        <v>3.75</v>
      </c>
      <c r="AJ475" s="18">
        <f t="shared" si="137"/>
        <v>3.75</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1:53" x14ac:dyDescent="0.25">
      <c r="A476" s="15">
        <v>44180</v>
      </c>
      <c r="B476" s="62" t="s">
        <v>1496</v>
      </c>
      <c r="C476" t="s">
        <v>64</v>
      </c>
      <c r="D476" t="s">
        <v>1497</v>
      </c>
      <c r="E476" t="s">
        <v>65</v>
      </c>
      <c r="F476" t="s">
        <v>432</v>
      </c>
      <c r="G476" t="s">
        <v>456</v>
      </c>
      <c r="H476" s="62" t="s">
        <v>532</v>
      </c>
      <c r="I476" t="s">
        <v>66</v>
      </c>
      <c r="J476" s="16">
        <v>44182</v>
      </c>
      <c r="K476" s="14">
        <v>9</v>
      </c>
      <c r="L476" s="14" t="s">
        <v>64</v>
      </c>
      <c r="M476" t="s">
        <v>4</v>
      </c>
      <c r="N476" s="14">
        <v>30</v>
      </c>
      <c r="O476" s="14">
        <v>10</v>
      </c>
      <c r="AI476" s="17">
        <f t="shared" si="155"/>
        <v>10</v>
      </c>
      <c r="AJ476" s="18">
        <f t="shared" si="137"/>
        <v>0</v>
      </c>
      <c r="AK476" s="18">
        <f t="shared" si="138"/>
        <v>10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1:53" x14ac:dyDescent="0.25">
      <c r="A477" s="15">
        <v>44231</v>
      </c>
      <c r="B477" s="62" t="s">
        <v>1498</v>
      </c>
      <c r="C477" t="s">
        <v>64</v>
      </c>
      <c r="D477" t="s">
        <v>1499</v>
      </c>
      <c r="E477" t="s">
        <v>65</v>
      </c>
      <c r="F477" t="s">
        <v>432</v>
      </c>
      <c r="G477" t="s">
        <v>840</v>
      </c>
      <c r="H477" s="62" t="s">
        <v>1500</v>
      </c>
      <c r="I477" t="s">
        <v>69</v>
      </c>
      <c r="J477" s="16">
        <v>44252</v>
      </c>
      <c r="K477" s="14">
        <v>15</v>
      </c>
      <c r="L477" s="14" t="s">
        <v>450</v>
      </c>
      <c r="M477" t="s">
        <v>5</v>
      </c>
      <c r="N477" s="14">
        <v>1.875</v>
      </c>
      <c r="O477" s="14">
        <v>1.875</v>
      </c>
      <c r="AI477" s="17">
        <f t="shared" si="155"/>
        <v>1.875</v>
      </c>
      <c r="AJ477" s="18">
        <f t="shared" si="137"/>
        <v>0</v>
      </c>
      <c r="AK477" s="18">
        <f t="shared" si="138"/>
        <v>1.875</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1:53" x14ac:dyDescent="0.25">
      <c r="A478" s="15">
        <v>44233</v>
      </c>
      <c r="B478" s="62" t="s">
        <v>1501</v>
      </c>
      <c r="C478" t="s">
        <v>64</v>
      </c>
      <c r="D478" t="s">
        <v>891</v>
      </c>
      <c r="E478" t="s">
        <v>65</v>
      </c>
      <c r="F478" t="s">
        <v>432</v>
      </c>
      <c r="G478" t="s">
        <v>503</v>
      </c>
      <c r="H478" s="62" t="s">
        <v>1502</v>
      </c>
      <c r="I478" t="s">
        <v>69</v>
      </c>
      <c r="J478" s="16">
        <v>44233</v>
      </c>
      <c r="K478" s="14">
        <v>30</v>
      </c>
      <c r="L478" s="14" t="s">
        <v>65</v>
      </c>
      <c r="M478" t="s">
        <v>4</v>
      </c>
      <c r="N478" s="14">
        <v>3.6</v>
      </c>
      <c r="O478" s="14">
        <v>4.4000000000000004</v>
      </c>
      <c r="AI478" s="17">
        <f t="shared" si="155"/>
        <v>4.4000000000000004</v>
      </c>
      <c r="AJ478" s="18">
        <f t="shared" si="137"/>
        <v>0</v>
      </c>
      <c r="AK478" s="18">
        <f t="shared" si="138"/>
        <v>4.4000000000000004</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1:53" x14ac:dyDescent="0.25">
      <c r="A479" s="15">
        <v>44244</v>
      </c>
      <c r="B479" s="62" t="s">
        <v>895</v>
      </c>
      <c r="C479" t="s">
        <v>64</v>
      </c>
      <c r="D479" t="s">
        <v>432</v>
      </c>
      <c r="E479" t="s">
        <v>65</v>
      </c>
      <c r="F479" t="s">
        <v>879</v>
      </c>
      <c r="G479" t="s">
        <v>684</v>
      </c>
      <c r="H479" s="62" t="s">
        <v>896</v>
      </c>
      <c r="I479" t="s">
        <v>70</v>
      </c>
      <c r="J479" s="16">
        <v>44244</v>
      </c>
      <c r="K479" s="14">
        <v>34</v>
      </c>
      <c r="L479" s="14" t="s">
        <v>64</v>
      </c>
      <c r="M479" t="s">
        <v>3</v>
      </c>
      <c r="N479" s="14">
        <v>10.52</v>
      </c>
      <c r="O479" s="14">
        <v>7.48</v>
      </c>
      <c r="AI479" s="17">
        <f t="shared" si="155"/>
        <v>10.52</v>
      </c>
      <c r="AJ479" s="18">
        <f t="shared" si="137"/>
        <v>10.52</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1:53" x14ac:dyDescent="0.25">
      <c r="A480" s="15">
        <v>44254</v>
      </c>
      <c r="B480" s="62" t="s">
        <v>1656</v>
      </c>
      <c r="C480" t="s">
        <v>64</v>
      </c>
      <c r="D480" t="s">
        <v>1400</v>
      </c>
      <c r="E480" t="s">
        <v>65</v>
      </c>
      <c r="F480" t="s">
        <v>848</v>
      </c>
      <c r="G480" t="s">
        <v>594</v>
      </c>
      <c r="H480" s="62" t="s">
        <v>532</v>
      </c>
      <c r="I480" t="s">
        <v>84</v>
      </c>
      <c r="J480" s="16">
        <v>44291</v>
      </c>
      <c r="K480" s="14">
        <v>25</v>
      </c>
      <c r="L480" s="14" t="s">
        <v>450</v>
      </c>
      <c r="M480" t="s">
        <v>5</v>
      </c>
      <c r="N480" s="14">
        <v>6.25</v>
      </c>
      <c r="O480" s="14">
        <v>6.25</v>
      </c>
      <c r="P480" t="s">
        <v>64</v>
      </c>
      <c r="Q480" t="s">
        <v>432</v>
      </c>
      <c r="R480" t="s">
        <v>65</v>
      </c>
      <c r="S480" t="s">
        <v>1654</v>
      </c>
      <c r="T480" t="s">
        <v>64</v>
      </c>
      <c r="U480" t="s">
        <v>1657</v>
      </c>
      <c r="V480" t="s">
        <v>65</v>
      </c>
      <c r="W480" t="s">
        <v>1658</v>
      </c>
      <c r="X480" t="s">
        <v>64</v>
      </c>
      <c r="Y480" t="s">
        <v>1659</v>
      </c>
      <c r="Z480" t="s">
        <v>65</v>
      </c>
      <c r="AA480" t="s">
        <v>1660</v>
      </c>
      <c r="AB480" t="s">
        <v>65</v>
      </c>
      <c r="AC480" t="s">
        <v>598</v>
      </c>
      <c r="AD480" t="s">
        <v>450</v>
      </c>
      <c r="AI480" s="17">
        <f t="shared" si="155"/>
        <v>6.25</v>
      </c>
      <c r="AJ480" s="18">
        <f t="shared" si="137"/>
        <v>0</v>
      </c>
      <c r="AK480" s="18">
        <f t="shared" si="138"/>
        <v>0</v>
      </c>
      <c r="AL480" s="18">
        <f t="shared" si="139"/>
        <v>6.25</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1:53" x14ac:dyDescent="0.25">
      <c r="A481" s="15">
        <v>44270</v>
      </c>
      <c r="B481" s="62" t="s">
        <v>1503</v>
      </c>
      <c r="C481" t="s">
        <v>64</v>
      </c>
      <c r="D481" t="s">
        <v>935</v>
      </c>
      <c r="E481" t="s">
        <v>65</v>
      </c>
      <c r="F481" t="s">
        <v>432</v>
      </c>
      <c r="G481" t="s">
        <v>490</v>
      </c>
      <c r="H481" s="62" t="s">
        <v>1081</v>
      </c>
      <c r="I481" t="s">
        <v>69</v>
      </c>
      <c r="J481" s="16">
        <v>44270</v>
      </c>
      <c r="K481" s="14">
        <v>51</v>
      </c>
      <c r="L481" s="14" t="s">
        <v>450</v>
      </c>
      <c r="M481" t="s">
        <v>5</v>
      </c>
      <c r="N481" s="14">
        <v>6.375</v>
      </c>
      <c r="O481" s="14">
        <v>6.375</v>
      </c>
      <c r="AI481" s="17">
        <f t="shared" si="155"/>
        <v>6.375</v>
      </c>
      <c r="AJ481" s="18">
        <f t="shared" si="137"/>
        <v>0</v>
      </c>
      <c r="AK481" s="18">
        <f t="shared" si="138"/>
        <v>6.375</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1:53" x14ac:dyDescent="0.25">
      <c r="A482" s="15">
        <v>44284</v>
      </c>
      <c r="B482" s="62" t="s">
        <v>1504</v>
      </c>
      <c r="C482" t="s">
        <v>64</v>
      </c>
      <c r="D482" t="s">
        <v>674</v>
      </c>
      <c r="E482" t="s">
        <v>65</v>
      </c>
      <c r="F482" t="s">
        <v>432</v>
      </c>
      <c r="G482" t="s">
        <v>845</v>
      </c>
      <c r="H482" s="62" t="s">
        <v>860</v>
      </c>
      <c r="I482" t="s">
        <v>69</v>
      </c>
      <c r="J482" s="16">
        <v>44284</v>
      </c>
      <c r="K482" s="14">
        <v>12</v>
      </c>
      <c r="L482" s="14" t="s">
        <v>450</v>
      </c>
      <c r="M482" t="s">
        <v>5</v>
      </c>
      <c r="N482" s="14">
        <v>1.5</v>
      </c>
      <c r="O482" s="14">
        <v>1.5</v>
      </c>
      <c r="AI482" s="17">
        <f t="shared" si="155"/>
        <v>1.5</v>
      </c>
      <c r="AJ482" s="18">
        <f t="shared" si="137"/>
        <v>0</v>
      </c>
      <c r="AK482" s="18">
        <f t="shared" si="138"/>
        <v>1.5</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1:53" x14ac:dyDescent="0.25">
      <c r="A483" s="15">
        <v>44284</v>
      </c>
      <c r="B483" s="62" t="s">
        <v>1505</v>
      </c>
      <c r="C483" t="s">
        <v>64</v>
      </c>
      <c r="D483" t="s">
        <v>1506</v>
      </c>
      <c r="E483" t="s">
        <v>65</v>
      </c>
      <c r="F483" t="s">
        <v>432</v>
      </c>
      <c r="G483" t="s">
        <v>845</v>
      </c>
      <c r="H483" s="62" t="s">
        <v>1488</v>
      </c>
      <c r="I483" t="s">
        <v>69</v>
      </c>
      <c r="J483" s="16">
        <v>44402</v>
      </c>
      <c r="K483" s="14">
        <v>18</v>
      </c>
      <c r="L483" s="14" t="s">
        <v>450</v>
      </c>
      <c r="M483" t="s">
        <v>5</v>
      </c>
      <c r="N483" s="14">
        <v>2.25</v>
      </c>
      <c r="O483" s="14">
        <v>2.25</v>
      </c>
      <c r="AI483" s="17">
        <f t="shared" si="155"/>
        <v>2.25</v>
      </c>
      <c r="AJ483" s="18">
        <f t="shared" si="137"/>
        <v>0</v>
      </c>
      <c r="AK483" s="18">
        <f t="shared" si="138"/>
        <v>2.25</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1:53" x14ac:dyDescent="0.25">
      <c r="A484" s="15">
        <v>44345</v>
      </c>
      <c r="B484" s="62" t="s">
        <v>1507</v>
      </c>
      <c r="C484" t="s">
        <v>64</v>
      </c>
      <c r="D484" t="s">
        <v>1508</v>
      </c>
      <c r="E484" t="s">
        <v>65</v>
      </c>
      <c r="F484" t="s">
        <v>432</v>
      </c>
      <c r="G484" t="s">
        <v>650</v>
      </c>
      <c r="H484" s="62" t="s">
        <v>1509</v>
      </c>
      <c r="I484" t="s">
        <v>69</v>
      </c>
      <c r="J484" s="16">
        <v>44360</v>
      </c>
      <c r="K484" s="14">
        <v>12</v>
      </c>
      <c r="L484" s="14" t="s">
        <v>65</v>
      </c>
      <c r="M484" t="s">
        <v>4</v>
      </c>
      <c r="N484" s="14">
        <v>1.44</v>
      </c>
      <c r="O484" s="14">
        <v>2.06</v>
      </c>
      <c r="AI484" s="17">
        <f t="shared" si="155"/>
        <v>2.06</v>
      </c>
      <c r="AJ484" s="18">
        <f t="shared" si="137"/>
        <v>0</v>
      </c>
      <c r="AK484" s="18">
        <f t="shared" si="138"/>
        <v>2.06</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1:53" x14ac:dyDescent="0.25">
      <c r="A485" s="15">
        <v>44345</v>
      </c>
      <c r="B485" s="62" t="s">
        <v>1510</v>
      </c>
      <c r="C485" t="s">
        <v>64</v>
      </c>
      <c r="D485" t="s">
        <v>1388</v>
      </c>
      <c r="E485" t="s">
        <v>65</v>
      </c>
      <c r="F485" t="s">
        <v>432</v>
      </c>
      <c r="G485" t="s">
        <v>650</v>
      </c>
      <c r="H485" s="62" t="s">
        <v>1511</v>
      </c>
      <c r="I485" t="s">
        <v>69</v>
      </c>
      <c r="J485" s="16">
        <v>44555</v>
      </c>
      <c r="K485" s="14">
        <v>65</v>
      </c>
      <c r="L485" s="14" t="s">
        <v>64</v>
      </c>
      <c r="M485" t="s">
        <v>3</v>
      </c>
      <c r="N485" s="14">
        <v>9.6</v>
      </c>
      <c r="O485" s="14">
        <v>7.15</v>
      </c>
      <c r="AI485" s="17">
        <f t="shared" si="155"/>
        <v>7.15</v>
      </c>
      <c r="AJ485" s="18">
        <f t="shared" si="137"/>
        <v>0</v>
      </c>
      <c r="AK485" s="18">
        <f t="shared" si="138"/>
        <v>7.15</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1:53" x14ac:dyDescent="0.25">
      <c r="A486" s="15">
        <v>44350</v>
      </c>
      <c r="B486" s="62" t="s">
        <v>897</v>
      </c>
      <c r="C486" t="s">
        <v>64</v>
      </c>
      <c r="D486" t="s">
        <v>432</v>
      </c>
      <c r="E486" t="s">
        <v>65</v>
      </c>
      <c r="F486" t="s">
        <v>898</v>
      </c>
      <c r="G486" t="s">
        <v>448</v>
      </c>
      <c r="H486" s="62" t="s">
        <v>899</v>
      </c>
      <c r="I486" t="s">
        <v>70</v>
      </c>
      <c r="J486" s="16">
        <v>44352</v>
      </c>
      <c r="K486" s="14">
        <v>5</v>
      </c>
      <c r="L486" s="14" t="s">
        <v>450</v>
      </c>
      <c r="M486" t="s">
        <v>5</v>
      </c>
      <c r="N486" s="14">
        <v>1.25</v>
      </c>
      <c r="O486" s="14">
        <v>1.25</v>
      </c>
      <c r="AI486" s="17">
        <f t="shared" si="155"/>
        <v>1.25</v>
      </c>
      <c r="AJ486" s="18">
        <f t="shared" si="137"/>
        <v>1.25</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1:53" x14ac:dyDescent="0.25">
      <c r="A487" s="15">
        <v>44353</v>
      </c>
      <c r="B487" s="62" t="s">
        <v>900</v>
      </c>
      <c r="C487" t="s">
        <v>64</v>
      </c>
      <c r="D487" t="s">
        <v>432</v>
      </c>
      <c r="E487" t="s">
        <v>65</v>
      </c>
      <c r="F487" t="s">
        <v>810</v>
      </c>
      <c r="G487" t="s">
        <v>845</v>
      </c>
      <c r="H487" s="62" t="s">
        <v>901</v>
      </c>
      <c r="I487" t="s">
        <v>70</v>
      </c>
      <c r="J487" s="16">
        <v>44570</v>
      </c>
      <c r="K487" s="14">
        <v>13</v>
      </c>
      <c r="L487" s="14" t="s">
        <v>450</v>
      </c>
      <c r="M487" t="s">
        <v>5</v>
      </c>
      <c r="N487" s="14">
        <v>3.25</v>
      </c>
      <c r="O487" s="14">
        <v>3.25</v>
      </c>
      <c r="AI487" s="17">
        <f t="shared" si="155"/>
        <v>3.25</v>
      </c>
      <c r="AJ487" s="18">
        <f t="shared" si="137"/>
        <v>3.25</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1:53" x14ac:dyDescent="0.25">
      <c r="A488" s="15">
        <v>44359</v>
      </c>
      <c r="B488" s="62" t="s">
        <v>1512</v>
      </c>
      <c r="C488" t="s">
        <v>64</v>
      </c>
      <c r="D488" t="s">
        <v>1513</v>
      </c>
      <c r="E488" t="s">
        <v>65</v>
      </c>
      <c r="F488" t="s">
        <v>432</v>
      </c>
      <c r="G488" t="s">
        <v>490</v>
      </c>
      <c r="H488" s="62" t="s">
        <v>1514</v>
      </c>
      <c r="I488" t="s">
        <v>69</v>
      </c>
      <c r="J488" s="16">
        <v>44603</v>
      </c>
      <c r="K488" s="14">
        <v>37</v>
      </c>
      <c r="L488" s="14" t="s">
        <v>65</v>
      </c>
      <c r="M488" t="s">
        <v>3</v>
      </c>
      <c r="N488" s="14">
        <v>4.07</v>
      </c>
      <c r="O488" s="14">
        <v>5.68</v>
      </c>
      <c r="AI488" s="17">
        <f t="shared" si="155"/>
        <v>5.68</v>
      </c>
      <c r="AJ488" s="18">
        <f t="shared" si="137"/>
        <v>0</v>
      </c>
      <c r="AK488" s="18">
        <f t="shared" si="138"/>
        <v>5.68</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1:53" x14ac:dyDescent="0.25">
      <c r="A489" s="15">
        <v>44387</v>
      </c>
      <c r="B489" s="62" t="s">
        <v>902</v>
      </c>
      <c r="C489" t="s">
        <v>64</v>
      </c>
      <c r="D489" t="s">
        <v>432</v>
      </c>
      <c r="E489" t="s">
        <v>65</v>
      </c>
      <c r="F489" t="s">
        <v>903</v>
      </c>
      <c r="G489" t="s">
        <v>511</v>
      </c>
      <c r="H489" s="62" t="s">
        <v>904</v>
      </c>
      <c r="I489" t="s">
        <v>69</v>
      </c>
      <c r="J489" s="16">
        <v>44412</v>
      </c>
      <c r="K489" s="14">
        <v>17</v>
      </c>
      <c r="L489" s="14" t="s">
        <v>450</v>
      </c>
      <c r="M489" t="s">
        <v>5</v>
      </c>
      <c r="N489" s="14">
        <v>2.125</v>
      </c>
      <c r="O489" s="14">
        <v>2.125</v>
      </c>
      <c r="AI489" s="17">
        <f t="shared" si="155"/>
        <v>2.125</v>
      </c>
      <c r="AJ489" s="18">
        <f t="shared" si="137"/>
        <v>2.125</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1:53" x14ac:dyDescent="0.25">
      <c r="A490" s="15">
        <v>44391</v>
      </c>
      <c r="B490" s="62" t="s">
        <v>1515</v>
      </c>
      <c r="C490" t="s">
        <v>64</v>
      </c>
      <c r="D490" t="s">
        <v>1416</v>
      </c>
      <c r="E490" t="s">
        <v>65</v>
      </c>
      <c r="F490" t="s">
        <v>432</v>
      </c>
      <c r="G490" t="s">
        <v>448</v>
      </c>
      <c r="H490" s="62" t="s">
        <v>1046</v>
      </c>
      <c r="I490" t="s">
        <v>69</v>
      </c>
      <c r="J490" s="16">
        <v>44391</v>
      </c>
      <c r="K490" s="14">
        <v>35</v>
      </c>
      <c r="L490" s="14" t="s">
        <v>450</v>
      </c>
      <c r="M490" t="s">
        <v>5</v>
      </c>
      <c r="N490" s="14">
        <v>4.375</v>
      </c>
      <c r="O490" s="14">
        <v>4.375</v>
      </c>
      <c r="AI490" s="17">
        <f t="shared" si="155"/>
        <v>4.375</v>
      </c>
      <c r="AJ490" s="18">
        <f t="shared" si="137"/>
        <v>0</v>
      </c>
      <c r="AK490" s="18">
        <f t="shared" si="138"/>
        <v>4.375</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1:53" x14ac:dyDescent="0.25">
      <c r="A491" s="15">
        <v>44444</v>
      </c>
      <c r="B491" s="62" t="s">
        <v>1516</v>
      </c>
      <c r="C491" t="s">
        <v>64</v>
      </c>
      <c r="D491" t="s">
        <v>1499</v>
      </c>
      <c r="E491" t="s">
        <v>65</v>
      </c>
      <c r="F491" t="s">
        <v>432</v>
      </c>
      <c r="G491" t="s">
        <v>684</v>
      </c>
      <c r="H491" s="62" t="s">
        <v>532</v>
      </c>
      <c r="I491" t="s">
        <v>69</v>
      </c>
      <c r="J491" s="16">
        <v>44601</v>
      </c>
      <c r="K491" s="14">
        <v>23</v>
      </c>
      <c r="L491" s="14" t="s">
        <v>450</v>
      </c>
      <c r="M491" t="s">
        <v>5</v>
      </c>
      <c r="N491" s="14">
        <v>2.875</v>
      </c>
      <c r="O491" s="14">
        <v>2.875</v>
      </c>
      <c r="AI491" s="17">
        <f t="shared" si="155"/>
        <v>2.875</v>
      </c>
      <c r="AJ491" s="18">
        <f t="shared" si="137"/>
        <v>0</v>
      </c>
      <c r="AK491" s="18">
        <f t="shared" si="138"/>
        <v>2.875</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1:53" x14ac:dyDescent="0.25">
      <c r="A492" s="15">
        <v>44460</v>
      </c>
      <c r="B492" s="62" t="s">
        <v>1517</v>
      </c>
      <c r="C492" t="s">
        <v>64</v>
      </c>
      <c r="D492" t="s">
        <v>1268</v>
      </c>
      <c r="E492" t="s">
        <v>65</v>
      </c>
      <c r="F492" t="s">
        <v>432</v>
      </c>
      <c r="G492" t="s">
        <v>511</v>
      </c>
      <c r="H492" s="62" t="s">
        <v>1518</v>
      </c>
      <c r="I492" t="s">
        <v>69</v>
      </c>
      <c r="J492" s="16">
        <v>44463</v>
      </c>
      <c r="K492" s="14">
        <v>11</v>
      </c>
      <c r="L492" s="14" t="s">
        <v>65</v>
      </c>
      <c r="M492" t="s">
        <v>4</v>
      </c>
      <c r="N492" s="14">
        <v>1.32</v>
      </c>
      <c r="O492" s="14">
        <v>1.93</v>
      </c>
      <c r="AI492" s="17">
        <f t="shared" si="155"/>
        <v>1.93</v>
      </c>
      <c r="AJ492" s="18">
        <f t="shared" si="137"/>
        <v>0</v>
      </c>
      <c r="AK492" s="18">
        <f t="shared" si="138"/>
        <v>1.93</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1:53" x14ac:dyDescent="0.25">
      <c r="A493" s="15">
        <v>44465</v>
      </c>
      <c r="B493" s="62" t="s">
        <v>905</v>
      </c>
      <c r="C493" t="s">
        <v>64</v>
      </c>
      <c r="D493" t="s">
        <v>432</v>
      </c>
      <c r="E493" t="s">
        <v>65</v>
      </c>
      <c r="F493" t="s">
        <v>906</v>
      </c>
      <c r="G493" t="s">
        <v>650</v>
      </c>
      <c r="H493" s="62" t="s">
        <v>660</v>
      </c>
      <c r="I493" t="s">
        <v>70</v>
      </c>
      <c r="J493" s="16">
        <v>44465</v>
      </c>
      <c r="K493" s="14">
        <v>30</v>
      </c>
      <c r="L493" s="14" t="s">
        <v>450</v>
      </c>
      <c r="M493" t="s">
        <v>5</v>
      </c>
      <c r="N493" s="14">
        <v>7.5</v>
      </c>
      <c r="O493" s="14">
        <v>7.5</v>
      </c>
      <c r="AI493" s="17">
        <f t="shared" si="155"/>
        <v>7.5</v>
      </c>
      <c r="AJ493" s="18">
        <f t="shared" si="137"/>
        <v>7.5</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1:53" x14ac:dyDescent="0.25">
      <c r="A494" s="15">
        <v>44480</v>
      </c>
      <c r="B494" s="62" t="s">
        <v>1519</v>
      </c>
      <c r="C494" t="s">
        <v>64</v>
      </c>
      <c r="D494" t="s">
        <v>1520</v>
      </c>
      <c r="E494" t="s">
        <v>65</v>
      </c>
      <c r="F494" t="s">
        <v>432</v>
      </c>
      <c r="G494" t="s">
        <v>448</v>
      </c>
      <c r="H494" s="62" t="s">
        <v>532</v>
      </c>
      <c r="I494" t="s">
        <v>69</v>
      </c>
      <c r="J494" s="16">
        <v>44496</v>
      </c>
      <c r="K494" s="14">
        <v>9</v>
      </c>
      <c r="L494" s="14" t="s">
        <v>450</v>
      </c>
      <c r="M494" t="s">
        <v>5</v>
      </c>
      <c r="N494" s="14">
        <v>1.125</v>
      </c>
      <c r="O494" s="14">
        <v>1.125</v>
      </c>
      <c r="AI494" s="17">
        <f t="shared" si="155"/>
        <v>1.125</v>
      </c>
      <c r="AJ494" s="18">
        <f t="shared" si="137"/>
        <v>0</v>
      </c>
      <c r="AK494" s="18">
        <f t="shared" si="138"/>
        <v>1.125</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1:53" x14ac:dyDescent="0.25">
      <c r="A495" s="15">
        <v>44481</v>
      </c>
      <c r="B495" s="62" t="s">
        <v>1521</v>
      </c>
      <c r="C495" t="s">
        <v>64</v>
      </c>
      <c r="D495" t="s">
        <v>1522</v>
      </c>
      <c r="E495" t="s">
        <v>65</v>
      </c>
      <c r="F495" t="s">
        <v>432</v>
      </c>
      <c r="G495" t="s">
        <v>448</v>
      </c>
      <c r="H495" s="62" t="s">
        <v>745</v>
      </c>
      <c r="I495" t="s">
        <v>69</v>
      </c>
      <c r="J495" s="16">
        <v>44481</v>
      </c>
      <c r="K495" s="14">
        <v>18</v>
      </c>
      <c r="L495" s="14" t="s">
        <v>450</v>
      </c>
      <c r="M495" t="s">
        <v>5</v>
      </c>
      <c r="N495" s="14">
        <v>2.25</v>
      </c>
      <c r="O495" s="14">
        <v>2.25</v>
      </c>
      <c r="AI495" s="17">
        <f t="shared" si="155"/>
        <v>2.25</v>
      </c>
      <c r="AJ495" s="18">
        <f t="shared" si="137"/>
        <v>0</v>
      </c>
      <c r="AK495" s="18">
        <f t="shared" si="138"/>
        <v>2.25</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1:53" x14ac:dyDescent="0.25">
      <c r="A496" s="15">
        <v>44495</v>
      </c>
      <c r="B496" s="62" t="s">
        <v>1523</v>
      </c>
      <c r="C496" t="s">
        <v>64</v>
      </c>
      <c r="D496" t="s">
        <v>1524</v>
      </c>
      <c r="E496" t="s">
        <v>65</v>
      </c>
      <c r="F496" t="s">
        <v>432</v>
      </c>
      <c r="G496" t="s">
        <v>684</v>
      </c>
      <c r="H496" s="62" t="s">
        <v>1525</v>
      </c>
      <c r="I496" t="s">
        <v>69</v>
      </c>
      <c r="J496" s="16">
        <v>44495</v>
      </c>
      <c r="K496" s="14">
        <v>11</v>
      </c>
      <c r="L496" s="14" t="s">
        <v>64</v>
      </c>
      <c r="M496" t="s">
        <v>3</v>
      </c>
      <c r="N496" s="14">
        <v>2.04</v>
      </c>
      <c r="O496" s="14">
        <v>1.21</v>
      </c>
      <c r="AI496" s="17">
        <f t="shared" si="155"/>
        <v>1.21</v>
      </c>
      <c r="AJ496" s="18">
        <f t="shared" si="137"/>
        <v>0</v>
      </c>
      <c r="AK496" s="18">
        <f t="shared" si="138"/>
        <v>1.21</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1:53" x14ac:dyDescent="0.25">
      <c r="A497" s="15">
        <v>44497</v>
      </c>
      <c r="B497" s="62" t="s">
        <v>1526</v>
      </c>
      <c r="C497" t="s">
        <v>64</v>
      </c>
      <c r="D497" t="s">
        <v>1527</v>
      </c>
      <c r="E497" t="s">
        <v>65</v>
      </c>
      <c r="F497" t="s">
        <v>432</v>
      </c>
      <c r="G497" t="s">
        <v>448</v>
      </c>
      <c r="H497" s="62" t="s">
        <v>532</v>
      </c>
      <c r="I497" t="s">
        <v>69</v>
      </c>
      <c r="J497" s="16">
        <v>44504</v>
      </c>
      <c r="K497" s="14">
        <v>9</v>
      </c>
      <c r="L497" s="14" t="s">
        <v>64</v>
      </c>
      <c r="M497" t="s">
        <v>4</v>
      </c>
      <c r="N497" s="14">
        <v>1.67</v>
      </c>
      <c r="O497" s="14">
        <v>1.08</v>
      </c>
      <c r="AI497" s="17">
        <f t="shared" si="155"/>
        <v>1.08</v>
      </c>
      <c r="AJ497" s="18">
        <f t="shared" si="137"/>
        <v>0</v>
      </c>
      <c r="AK497" s="18">
        <f t="shared" si="138"/>
        <v>1.08</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1:53" x14ac:dyDescent="0.25">
      <c r="A498" s="15">
        <v>44516</v>
      </c>
      <c r="B498" s="62" t="s">
        <v>907</v>
      </c>
      <c r="C498" t="s">
        <v>64</v>
      </c>
      <c r="D498" t="s">
        <v>432</v>
      </c>
      <c r="E498" t="s">
        <v>65</v>
      </c>
      <c r="F498" t="s">
        <v>908</v>
      </c>
      <c r="G498" t="s">
        <v>503</v>
      </c>
      <c r="H498" s="62" t="s">
        <v>833</v>
      </c>
      <c r="I498" t="s">
        <v>70</v>
      </c>
      <c r="J498" s="16">
        <v>44516</v>
      </c>
      <c r="K498" s="14">
        <v>61</v>
      </c>
      <c r="L498" s="14" t="s">
        <v>450</v>
      </c>
      <c r="M498" t="s">
        <v>5</v>
      </c>
      <c r="N498" s="14">
        <v>15.25</v>
      </c>
      <c r="O498" s="14">
        <v>15.25</v>
      </c>
      <c r="AI498" s="17">
        <f t="shared" si="155"/>
        <v>15.25</v>
      </c>
      <c r="AJ498" s="18">
        <f t="shared" si="137"/>
        <v>15.25</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1:53" x14ac:dyDescent="0.25">
      <c r="A499" s="15">
        <v>44552</v>
      </c>
      <c r="B499" s="62" t="s">
        <v>909</v>
      </c>
      <c r="C499" t="s">
        <v>64</v>
      </c>
      <c r="D499" t="s">
        <v>432</v>
      </c>
      <c r="E499" t="s">
        <v>65</v>
      </c>
      <c r="F499" t="s">
        <v>910</v>
      </c>
      <c r="G499" t="s">
        <v>911</v>
      </c>
      <c r="H499" s="62" t="s">
        <v>912</v>
      </c>
      <c r="I499" t="s">
        <v>69</v>
      </c>
      <c r="J499" s="16">
        <v>44566</v>
      </c>
      <c r="K499" s="14">
        <v>18</v>
      </c>
      <c r="L499" s="14" t="s">
        <v>64</v>
      </c>
      <c r="M499" t="s">
        <v>3</v>
      </c>
      <c r="N499" s="14">
        <v>3.02</v>
      </c>
      <c r="O499" s="14">
        <v>1.98</v>
      </c>
      <c r="AI499" s="17">
        <f t="shared" si="155"/>
        <v>3.02</v>
      </c>
      <c r="AJ499" s="18">
        <f t="shared" si="137"/>
        <v>3.02</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1:53" x14ac:dyDescent="0.25">
      <c r="A500" s="15">
        <v>44553</v>
      </c>
      <c r="B500" s="62" t="s">
        <v>1528</v>
      </c>
      <c r="C500" t="s">
        <v>64</v>
      </c>
      <c r="D500" t="s">
        <v>910</v>
      </c>
      <c r="E500" t="s">
        <v>65</v>
      </c>
      <c r="F500" t="s">
        <v>432</v>
      </c>
      <c r="G500" t="s">
        <v>911</v>
      </c>
      <c r="H500" s="62" t="s">
        <v>912</v>
      </c>
      <c r="I500" t="s">
        <v>69</v>
      </c>
      <c r="J500" s="16">
        <v>44554</v>
      </c>
      <c r="K500" s="14">
        <v>13</v>
      </c>
      <c r="L500" s="14" t="s">
        <v>64</v>
      </c>
      <c r="M500" t="s">
        <v>3</v>
      </c>
      <c r="N500" s="14">
        <v>2.3199999999999998</v>
      </c>
      <c r="O500" s="14">
        <v>1.43</v>
      </c>
      <c r="AI500" s="17">
        <f t="shared" si="155"/>
        <v>1.43</v>
      </c>
      <c r="AJ500" s="18">
        <f t="shared" si="137"/>
        <v>0</v>
      </c>
      <c r="AK500" s="18">
        <f t="shared" si="138"/>
        <v>1.43</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1:53" x14ac:dyDescent="0.25">
      <c r="A501" s="15">
        <v>44555</v>
      </c>
      <c r="B501" s="62" t="s">
        <v>913</v>
      </c>
      <c r="C501" t="s">
        <v>64</v>
      </c>
      <c r="D501" t="s">
        <v>432</v>
      </c>
      <c r="E501" t="s">
        <v>65</v>
      </c>
      <c r="F501" t="s">
        <v>906</v>
      </c>
      <c r="G501" t="s">
        <v>650</v>
      </c>
      <c r="H501" s="62" t="s">
        <v>660</v>
      </c>
      <c r="I501" t="s">
        <v>70</v>
      </c>
      <c r="J501" s="16">
        <v>44555</v>
      </c>
      <c r="K501" s="14">
        <v>35</v>
      </c>
      <c r="L501" s="14" t="s">
        <v>450</v>
      </c>
      <c r="M501" t="s">
        <v>5</v>
      </c>
      <c r="N501" s="14">
        <v>8.75</v>
      </c>
      <c r="O501" s="14">
        <v>8.75</v>
      </c>
      <c r="AI501" s="17">
        <f t="shared" si="155"/>
        <v>8.75</v>
      </c>
      <c r="AJ501" s="18">
        <f t="shared" si="137"/>
        <v>8.75</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1:53" x14ac:dyDescent="0.25">
      <c r="A502" s="15">
        <v>44555</v>
      </c>
      <c r="B502" s="62" t="s">
        <v>914</v>
      </c>
      <c r="C502" t="s">
        <v>64</v>
      </c>
      <c r="D502" t="s">
        <v>432</v>
      </c>
      <c r="E502" t="s">
        <v>65</v>
      </c>
      <c r="F502" t="s">
        <v>879</v>
      </c>
      <c r="G502" t="s">
        <v>720</v>
      </c>
      <c r="H502" s="62" t="s">
        <v>532</v>
      </c>
      <c r="I502" t="s">
        <v>70</v>
      </c>
      <c r="J502" s="16">
        <v>45562</v>
      </c>
      <c r="K502" s="14">
        <v>45</v>
      </c>
      <c r="L502" s="14" t="s">
        <v>450</v>
      </c>
      <c r="M502" t="s">
        <v>5</v>
      </c>
      <c r="N502" s="14">
        <v>11.25</v>
      </c>
      <c r="O502" s="14">
        <v>11.25</v>
      </c>
      <c r="AI502" s="17">
        <f t="shared" si="155"/>
        <v>11.25</v>
      </c>
      <c r="AJ502" s="18">
        <f t="shared" si="137"/>
        <v>11.25</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1:53" x14ac:dyDescent="0.25">
      <c r="A503" s="15">
        <v>44555</v>
      </c>
      <c r="B503" s="62" t="s">
        <v>915</v>
      </c>
      <c r="C503" t="s">
        <v>64</v>
      </c>
      <c r="D503" t="s">
        <v>432</v>
      </c>
      <c r="E503" t="s">
        <v>65</v>
      </c>
      <c r="F503" t="s">
        <v>879</v>
      </c>
      <c r="G503" t="s">
        <v>650</v>
      </c>
      <c r="H503" s="62" t="s">
        <v>916</v>
      </c>
      <c r="I503" t="s">
        <v>70</v>
      </c>
      <c r="J503" s="16">
        <v>44555</v>
      </c>
      <c r="K503" s="14">
        <v>65</v>
      </c>
      <c r="L503" s="14" t="s">
        <v>64</v>
      </c>
      <c r="M503" t="s">
        <v>3</v>
      </c>
      <c r="N503" s="14">
        <v>19.2</v>
      </c>
      <c r="O503" s="14">
        <v>14.3</v>
      </c>
      <c r="AI503" s="17">
        <f t="shared" si="155"/>
        <v>19.2</v>
      </c>
      <c r="AJ503" s="18">
        <f t="shared" si="137"/>
        <v>19.2</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1:53" x14ac:dyDescent="0.25">
      <c r="A504" s="15">
        <v>44557</v>
      </c>
      <c r="B504" s="62" t="s">
        <v>1529</v>
      </c>
      <c r="C504" t="s">
        <v>64</v>
      </c>
      <c r="D504" t="s">
        <v>891</v>
      </c>
      <c r="E504" t="s">
        <v>65</v>
      </c>
      <c r="F504" t="s">
        <v>432</v>
      </c>
      <c r="G504" t="s">
        <v>633</v>
      </c>
      <c r="H504" s="62" t="s">
        <v>1530</v>
      </c>
      <c r="I504" t="s">
        <v>69</v>
      </c>
      <c r="J504" s="16">
        <v>44557</v>
      </c>
      <c r="K504" s="14">
        <v>16</v>
      </c>
      <c r="L504" s="14" t="s">
        <v>450</v>
      </c>
      <c r="M504" t="s">
        <v>5</v>
      </c>
      <c r="N504" s="14">
        <v>2</v>
      </c>
      <c r="O504" s="14">
        <v>2</v>
      </c>
      <c r="AI504" s="17">
        <f t="shared" si="155"/>
        <v>2</v>
      </c>
      <c r="AJ504" s="18">
        <f t="shared" si="137"/>
        <v>0</v>
      </c>
      <c r="AK504" s="18">
        <f t="shared" si="138"/>
        <v>2</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1:53" x14ac:dyDescent="0.25">
      <c r="A505" s="15">
        <v>44557</v>
      </c>
      <c r="B505" s="62" t="s">
        <v>1531</v>
      </c>
      <c r="C505" t="s">
        <v>64</v>
      </c>
      <c r="D505" t="s">
        <v>891</v>
      </c>
      <c r="E505" t="s">
        <v>65</v>
      </c>
      <c r="F505" t="s">
        <v>432</v>
      </c>
      <c r="G505" t="s">
        <v>511</v>
      </c>
      <c r="H505" s="62" t="s">
        <v>621</v>
      </c>
      <c r="I505" t="s">
        <v>69</v>
      </c>
      <c r="J505" s="16">
        <v>44622</v>
      </c>
      <c r="K505" s="14">
        <v>86</v>
      </c>
      <c r="L505" s="14" t="s">
        <v>450</v>
      </c>
      <c r="M505" t="s">
        <v>5</v>
      </c>
      <c r="N505" s="14">
        <v>10.75</v>
      </c>
      <c r="O505" s="14">
        <v>10.75</v>
      </c>
      <c r="AI505" s="17">
        <f t="shared" si="155"/>
        <v>10.75</v>
      </c>
      <c r="AJ505" s="18">
        <f t="shared" si="137"/>
        <v>0</v>
      </c>
      <c r="AK505" s="18">
        <f t="shared" si="138"/>
        <v>10.75</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1:53" x14ac:dyDescent="0.25">
      <c r="A506" s="15">
        <v>44558</v>
      </c>
      <c r="B506" s="62" t="s">
        <v>917</v>
      </c>
      <c r="C506" t="s">
        <v>64</v>
      </c>
      <c r="D506" t="s">
        <v>432</v>
      </c>
      <c r="E506" t="s">
        <v>65</v>
      </c>
      <c r="F506" t="s">
        <v>918</v>
      </c>
      <c r="G506" t="s">
        <v>911</v>
      </c>
      <c r="H506" s="62" t="s">
        <v>919</v>
      </c>
      <c r="I506" t="s">
        <v>69</v>
      </c>
      <c r="J506" s="16">
        <v>44558</v>
      </c>
      <c r="K506" s="14">
        <v>16</v>
      </c>
      <c r="L506" s="14" t="s">
        <v>450</v>
      </c>
      <c r="M506" t="s">
        <v>5</v>
      </c>
      <c r="N506" s="14">
        <v>2</v>
      </c>
      <c r="O506" s="14">
        <v>2</v>
      </c>
      <c r="AI506" s="17">
        <f t="shared" si="155"/>
        <v>2</v>
      </c>
      <c r="AJ506" s="18">
        <f t="shared" si="137"/>
        <v>2</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1:53" x14ac:dyDescent="0.25">
      <c r="A507" s="15">
        <v>44558</v>
      </c>
      <c r="B507" s="62" t="s">
        <v>920</v>
      </c>
      <c r="C507" t="s">
        <v>64</v>
      </c>
      <c r="D507" t="s">
        <v>432</v>
      </c>
      <c r="E507" t="s">
        <v>65</v>
      </c>
      <c r="F507" t="s">
        <v>918</v>
      </c>
      <c r="G507" t="s">
        <v>911</v>
      </c>
      <c r="H507" s="62" t="s">
        <v>921</v>
      </c>
      <c r="I507" t="s">
        <v>69</v>
      </c>
      <c r="J507" s="16">
        <v>44558</v>
      </c>
      <c r="K507" s="14">
        <v>17</v>
      </c>
      <c r="L507" s="14" t="s">
        <v>450</v>
      </c>
      <c r="M507" t="s">
        <v>5</v>
      </c>
      <c r="N507" s="14">
        <v>2.125</v>
      </c>
      <c r="O507" s="14">
        <v>2.125</v>
      </c>
      <c r="AI507" s="17">
        <f t="shared" si="155"/>
        <v>2.125</v>
      </c>
      <c r="AJ507" s="18">
        <f t="shared" si="137"/>
        <v>2.125</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1:53" x14ac:dyDescent="0.25">
      <c r="A508" s="15">
        <v>44558</v>
      </c>
      <c r="B508" s="62" t="s">
        <v>1532</v>
      </c>
      <c r="C508" t="s">
        <v>64</v>
      </c>
      <c r="D508" t="s">
        <v>918</v>
      </c>
      <c r="E508" t="s">
        <v>65</v>
      </c>
      <c r="F508" t="s">
        <v>432</v>
      </c>
      <c r="G508" t="s">
        <v>911</v>
      </c>
      <c r="H508" s="62" t="s">
        <v>921</v>
      </c>
      <c r="I508" t="s">
        <v>69</v>
      </c>
      <c r="J508" s="16">
        <v>44565</v>
      </c>
      <c r="K508" s="14">
        <v>21</v>
      </c>
      <c r="L508" s="14" t="s">
        <v>450</v>
      </c>
      <c r="M508" t="s">
        <v>5</v>
      </c>
      <c r="N508" s="14">
        <v>2.625</v>
      </c>
      <c r="O508" s="14">
        <v>2.625</v>
      </c>
      <c r="AI508" s="17">
        <f t="shared" si="155"/>
        <v>2.625</v>
      </c>
      <c r="AJ508" s="18">
        <f t="shared" si="137"/>
        <v>0</v>
      </c>
      <c r="AK508" s="18">
        <f t="shared" si="138"/>
        <v>2.625</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1:53" x14ac:dyDescent="0.25">
      <c r="A509" s="15">
        <v>44565</v>
      </c>
      <c r="B509" s="62" t="s">
        <v>1533</v>
      </c>
      <c r="C509" t="s">
        <v>64</v>
      </c>
      <c r="D509" t="s">
        <v>918</v>
      </c>
      <c r="E509" t="s">
        <v>65</v>
      </c>
      <c r="F509" t="s">
        <v>432</v>
      </c>
      <c r="G509" t="s">
        <v>911</v>
      </c>
      <c r="H509" s="62" t="s">
        <v>1534</v>
      </c>
      <c r="I509" t="s">
        <v>69</v>
      </c>
      <c r="J509" s="16">
        <v>44596</v>
      </c>
      <c r="K509" s="14">
        <v>25</v>
      </c>
      <c r="L509" s="14" t="s">
        <v>65</v>
      </c>
      <c r="M509" t="s">
        <v>3</v>
      </c>
      <c r="N509" s="14">
        <v>2.75</v>
      </c>
      <c r="O509" s="14">
        <v>4</v>
      </c>
      <c r="AI509" s="17">
        <f t="shared" si="155"/>
        <v>4</v>
      </c>
      <c r="AJ509" s="18">
        <f t="shared" si="137"/>
        <v>0</v>
      </c>
      <c r="AK509" s="18">
        <f t="shared" si="138"/>
        <v>4</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1:53" x14ac:dyDescent="0.25">
      <c r="A510" s="15">
        <v>44570</v>
      </c>
      <c r="B510" s="62" t="s">
        <v>922</v>
      </c>
      <c r="C510" t="s">
        <v>64</v>
      </c>
      <c r="D510" t="s">
        <v>432</v>
      </c>
      <c r="E510" t="s">
        <v>65</v>
      </c>
      <c r="F510" t="s">
        <v>923</v>
      </c>
      <c r="G510" t="s">
        <v>684</v>
      </c>
      <c r="H510" s="62" t="s">
        <v>924</v>
      </c>
      <c r="I510" t="s">
        <v>70</v>
      </c>
      <c r="J510" s="16">
        <v>44619</v>
      </c>
      <c r="K510" s="14">
        <v>13</v>
      </c>
      <c r="L510" s="14" t="s">
        <v>64</v>
      </c>
      <c r="M510" t="s">
        <v>4</v>
      </c>
      <c r="N510" s="14">
        <v>4.38</v>
      </c>
      <c r="O510" s="14">
        <v>3.12</v>
      </c>
      <c r="AI510" s="17">
        <f t="shared" si="155"/>
        <v>4.38</v>
      </c>
      <c r="AJ510" s="18">
        <f t="shared" si="137"/>
        <v>4.38</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1:53" x14ac:dyDescent="0.25">
      <c r="A511" s="15">
        <v>44593</v>
      </c>
      <c r="B511" s="62" t="s">
        <v>1535</v>
      </c>
      <c r="C511" t="s">
        <v>64</v>
      </c>
      <c r="D511" t="s">
        <v>1536</v>
      </c>
      <c r="E511" t="s">
        <v>65</v>
      </c>
      <c r="F511" t="s">
        <v>432</v>
      </c>
      <c r="G511" t="s">
        <v>490</v>
      </c>
      <c r="H511" s="62" t="s">
        <v>1081</v>
      </c>
      <c r="I511" t="s">
        <v>69</v>
      </c>
      <c r="J511" s="16">
        <v>44652</v>
      </c>
      <c r="K511" s="14">
        <v>77</v>
      </c>
      <c r="L511" s="14" t="s">
        <v>450</v>
      </c>
      <c r="M511" t="s">
        <v>5</v>
      </c>
      <c r="N511" s="14">
        <v>9.625</v>
      </c>
      <c r="O511" s="14">
        <v>9.625</v>
      </c>
      <c r="AI511" s="17">
        <f t="shared" si="155"/>
        <v>9.625</v>
      </c>
      <c r="AJ511" s="18">
        <f t="shared" si="137"/>
        <v>0</v>
      </c>
      <c r="AK511" s="18">
        <f t="shared" si="138"/>
        <v>9.625</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1:53" x14ac:dyDescent="0.25">
      <c r="A512" s="15">
        <v>44594</v>
      </c>
      <c r="B512" s="62" t="s">
        <v>925</v>
      </c>
      <c r="C512" t="s">
        <v>64</v>
      </c>
      <c r="D512" t="s">
        <v>432</v>
      </c>
      <c r="E512" t="s">
        <v>65</v>
      </c>
      <c r="F512" t="s">
        <v>908</v>
      </c>
      <c r="G512" t="s">
        <v>911</v>
      </c>
      <c r="H512" s="62" t="s">
        <v>926</v>
      </c>
      <c r="I512" t="s">
        <v>70</v>
      </c>
      <c r="J512" s="16">
        <v>44594</v>
      </c>
      <c r="K512" s="14">
        <v>24</v>
      </c>
      <c r="L512" s="14" t="s">
        <v>450</v>
      </c>
      <c r="M512" t="s">
        <v>5</v>
      </c>
      <c r="N512" s="14">
        <v>6</v>
      </c>
      <c r="O512" s="14">
        <v>6</v>
      </c>
      <c r="AI512" s="17">
        <f t="shared" si="155"/>
        <v>6</v>
      </c>
      <c r="AJ512" s="18">
        <f t="shared" si="137"/>
        <v>6</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1:53" x14ac:dyDescent="0.25">
      <c r="A513" s="15">
        <v>44596</v>
      </c>
      <c r="B513" s="62" t="s">
        <v>927</v>
      </c>
      <c r="C513" t="s">
        <v>64</v>
      </c>
      <c r="D513" t="s">
        <v>432</v>
      </c>
      <c r="E513" t="s">
        <v>65</v>
      </c>
      <c r="F513" t="s">
        <v>928</v>
      </c>
      <c r="G513" t="s">
        <v>911</v>
      </c>
      <c r="H513" s="62" t="s">
        <v>929</v>
      </c>
      <c r="I513" t="s">
        <v>70</v>
      </c>
      <c r="J513" s="16">
        <v>44596</v>
      </c>
      <c r="K513" s="14">
        <v>18</v>
      </c>
      <c r="L513" s="14" t="s">
        <v>64</v>
      </c>
      <c r="M513" t="s">
        <v>3</v>
      </c>
      <c r="N513" s="14">
        <v>6.04</v>
      </c>
      <c r="O513" s="14">
        <v>3.96</v>
      </c>
      <c r="AI513" s="17">
        <f t="shared" si="155"/>
        <v>6.04</v>
      </c>
      <c r="AJ513" s="18">
        <f t="shared" si="137"/>
        <v>6.04</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1:53" x14ac:dyDescent="0.25">
      <c r="A514" s="15">
        <v>44596</v>
      </c>
      <c r="B514" s="62" t="s">
        <v>930</v>
      </c>
      <c r="C514" t="s">
        <v>64</v>
      </c>
      <c r="D514" t="s">
        <v>432</v>
      </c>
      <c r="E514" t="s">
        <v>65</v>
      </c>
      <c r="F514" t="s">
        <v>931</v>
      </c>
      <c r="G514" t="s">
        <v>911</v>
      </c>
      <c r="H514" s="62" t="s">
        <v>926</v>
      </c>
      <c r="I514" t="s">
        <v>69</v>
      </c>
      <c r="J514" s="16">
        <v>44601</v>
      </c>
      <c r="K514" s="14">
        <v>23</v>
      </c>
      <c r="L514" s="14" t="s">
        <v>65</v>
      </c>
      <c r="M514" t="s">
        <v>3</v>
      </c>
      <c r="N514" s="14">
        <v>2.5299999999999998</v>
      </c>
      <c r="O514" s="14">
        <v>3.72</v>
      </c>
      <c r="AI514" s="17">
        <f t="shared" si="155"/>
        <v>2.5299999999999998</v>
      </c>
      <c r="AJ514" s="18">
        <f t="shared" ref="AJ514:AJ577" si="156">SUMIFS(N514,D514,"*"&amp;$BC$1&amp;"*")</f>
        <v>2.5299999999999998</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1:53" x14ac:dyDescent="0.25">
      <c r="A515" s="15">
        <v>44596</v>
      </c>
      <c r="B515" s="62" t="s">
        <v>1537</v>
      </c>
      <c r="C515" t="s">
        <v>64</v>
      </c>
      <c r="D515" t="s">
        <v>918</v>
      </c>
      <c r="E515" t="s">
        <v>65</v>
      </c>
      <c r="F515" t="s">
        <v>432</v>
      </c>
      <c r="G515" t="s">
        <v>911</v>
      </c>
      <c r="H515" s="62" t="s">
        <v>1534</v>
      </c>
      <c r="I515" t="s">
        <v>69</v>
      </c>
      <c r="J515" s="16">
        <v>44684</v>
      </c>
      <c r="K515" s="14">
        <v>18</v>
      </c>
      <c r="L515" s="14" t="s">
        <v>65</v>
      </c>
      <c r="M515" t="s">
        <v>3</v>
      </c>
      <c r="N515" s="14">
        <v>1.98</v>
      </c>
      <c r="O515" s="14">
        <v>3.02</v>
      </c>
      <c r="AI515" s="17">
        <f t="shared" ref="AI515:AI578" si="174">SUM(AJ515:BA515)</f>
        <v>3.02</v>
      </c>
      <c r="AJ515" s="18">
        <f t="shared" si="156"/>
        <v>0</v>
      </c>
      <c r="AK515" s="18">
        <f t="shared" si="157"/>
        <v>3.02</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1:53" x14ac:dyDescent="0.25">
      <c r="A516" s="15">
        <v>44603</v>
      </c>
      <c r="B516" s="62" t="s">
        <v>932</v>
      </c>
      <c r="C516" t="s">
        <v>64</v>
      </c>
      <c r="D516" t="s">
        <v>432</v>
      </c>
      <c r="E516" t="s">
        <v>65</v>
      </c>
      <c r="F516" t="s">
        <v>931</v>
      </c>
      <c r="G516" t="s">
        <v>911</v>
      </c>
      <c r="H516" s="62" t="s">
        <v>933</v>
      </c>
      <c r="I516" t="s">
        <v>69</v>
      </c>
      <c r="J516" s="16">
        <v>44639</v>
      </c>
      <c r="K516" s="14">
        <v>22</v>
      </c>
      <c r="L516" s="14" t="s">
        <v>65</v>
      </c>
      <c r="M516" t="s">
        <v>3</v>
      </c>
      <c r="N516" s="14">
        <v>2.42</v>
      </c>
      <c r="O516" s="14">
        <v>3.58</v>
      </c>
      <c r="AI516" s="17">
        <f t="shared" si="174"/>
        <v>2.42</v>
      </c>
      <c r="AJ516" s="18">
        <f t="shared" si="156"/>
        <v>2.42</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1:53" x14ac:dyDescent="0.25">
      <c r="A517" s="15">
        <v>44603</v>
      </c>
      <c r="B517" s="62" t="s">
        <v>934</v>
      </c>
      <c r="C517" t="s">
        <v>64</v>
      </c>
      <c r="D517" t="s">
        <v>432</v>
      </c>
      <c r="E517" t="s">
        <v>65</v>
      </c>
      <c r="F517" t="s">
        <v>935</v>
      </c>
      <c r="G517" t="s">
        <v>650</v>
      </c>
      <c r="H517" s="62" t="s">
        <v>936</v>
      </c>
      <c r="I517" t="s">
        <v>69</v>
      </c>
      <c r="J517" s="16">
        <v>44603</v>
      </c>
      <c r="K517" s="14">
        <v>37</v>
      </c>
      <c r="L517" s="14" t="s">
        <v>65</v>
      </c>
      <c r="M517" t="s">
        <v>3</v>
      </c>
      <c r="N517" s="14">
        <v>4.07</v>
      </c>
      <c r="O517" s="14">
        <v>5.68</v>
      </c>
      <c r="AI517" s="17">
        <f t="shared" si="174"/>
        <v>4.07</v>
      </c>
      <c r="AJ517" s="18">
        <f t="shared" si="156"/>
        <v>4.07</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1:53" x14ac:dyDescent="0.25">
      <c r="A518" s="15">
        <v>44603</v>
      </c>
      <c r="B518" s="62" t="s">
        <v>1538</v>
      </c>
      <c r="C518" t="s">
        <v>64</v>
      </c>
      <c r="D518" t="s">
        <v>935</v>
      </c>
      <c r="E518" t="s">
        <v>65</v>
      </c>
      <c r="F518" t="s">
        <v>432</v>
      </c>
      <c r="G518" t="s">
        <v>650</v>
      </c>
      <c r="H518" s="62" t="s">
        <v>822</v>
      </c>
      <c r="I518" t="s">
        <v>69</v>
      </c>
      <c r="J518" s="16">
        <v>44863</v>
      </c>
      <c r="K518" s="14">
        <v>35</v>
      </c>
      <c r="L518" s="14" t="s">
        <v>450</v>
      </c>
      <c r="M518" t="s">
        <v>5</v>
      </c>
      <c r="N518" s="14">
        <v>4.375</v>
      </c>
      <c r="O518" s="14">
        <v>4.375</v>
      </c>
      <c r="AI518" s="17">
        <f t="shared" si="174"/>
        <v>4.375</v>
      </c>
      <c r="AJ518" s="18">
        <f t="shared" si="156"/>
        <v>0</v>
      </c>
      <c r="AK518" s="18">
        <f t="shared" si="157"/>
        <v>4.375</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1:53" x14ac:dyDescent="0.25">
      <c r="A519" s="15">
        <v>44612</v>
      </c>
      <c r="B519" s="62" t="s">
        <v>1539</v>
      </c>
      <c r="C519" t="s">
        <v>64</v>
      </c>
      <c r="D519" t="s">
        <v>1003</v>
      </c>
      <c r="E519" t="s">
        <v>65</v>
      </c>
      <c r="F519" t="s">
        <v>432</v>
      </c>
      <c r="G519" t="s">
        <v>684</v>
      </c>
      <c r="H519" s="62" t="s">
        <v>924</v>
      </c>
      <c r="I519" t="s">
        <v>69</v>
      </c>
      <c r="J519" s="16">
        <v>44624</v>
      </c>
      <c r="K519" s="14">
        <v>21</v>
      </c>
      <c r="L519" s="14" t="s">
        <v>450</v>
      </c>
      <c r="M519" t="s">
        <v>5</v>
      </c>
      <c r="N519" s="14">
        <v>2.625</v>
      </c>
      <c r="O519" s="14">
        <v>2.625</v>
      </c>
      <c r="AI519" s="17">
        <f t="shared" si="174"/>
        <v>2.625</v>
      </c>
      <c r="AJ519" s="18">
        <f t="shared" si="156"/>
        <v>0</v>
      </c>
      <c r="AK519" s="18">
        <f t="shared" si="157"/>
        <v>2.625</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1:53" x14ac:dyDescent="0.25">
      <c r="A520" s="15">
        <v>44619</v>
      </c>
      <c r="B520" s="62" t="s">
        <v>937</v>
      </c>
      <c r="C520" t="s">
        <v>64</v>
      </c>
      <c r="D520" t="s">
        <v>432</v>
      </c>
      <c r="E520" t="s">
        <v>65</v>
      </c>
      <c r="F520" t="s">
        <v>923</v>
      </c>
      <c r="G520" t="s">
        <v>490</v>
      </c>
      <c r="H520" s="62" t="s">
        <v>938</v>
      </c>
      <c r="I520" t="s">
        <v>70</v>
      </c>
      <c r="J520" s="16">
        <v>45192</v>
      </c>
      <c r="K520" s="14">
        <v>25</v>
      </c>
      <c r="L520" s="14" t="s">
        <v>450</v>
      </c>
      <c r="M520" t="s">
        <v>5</v>
      </c>
      <c r="N520" s="14">
        <v>6.25</v>
      </c>
      <c r="O520" s="14">
        <v>6.25</v>
      </c>
      <c r="AI520" s="17">
        <f t="shared" si="174"/>
        <v>6.25</v>
      </c>
      <c r="AJ520" s="18">
        <f t="shared" si="156"/>
        <v>6.25</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1:53" x14ac:dyDescent="0.25">
      <c r="A521" s="15">
        <v>44619</v>
      </c>
      <c r="B521" s="62" t="s">
        <v>1661</v>
      </c>
      <c r="C521" t="s">
        <v>64</v>
      </c>
      <c r="D521" t="s">
        <v>1662</v>
      </c>
      <c r="E521" t="s">
        <v>65</v>
      </c>
      <c r="F521" t="s">
        <v>1663</v>
      </c>
      <c r="G521" t="s">
        <v>650</v>
      </c>
      <c r="H521" s="62" t="s">
        <v>1664</v>
      </c>
      <c r="I521" t="s">
        <v>87</v>
      </c>
      <c r="J521" s="16">
        <v>44619</v>
      </c>
      <c r="K521" s="14">
        <v>26</v>
      </c>
      <c r="L521" s="14" t="s">
        <v>64</v>
      </c>
      <c r="M521" t="s">
        <v>3</v>
      </c>
      <c r="N521" s="14">
        <v>4.1399999999999997</v>
      </c>
      <c r="O521" s="14">
        <v>2.86</v>
      </c>
      <c r="P521" t="s">
        <v>65</v>
      </c>
      <c r="Q521" t="s">
        <v>432</v>
      </c>
      <c r="R521" t="s">
        <v>64</v>
      </c>
      <c r="S521" t="s">
        <v>1665</v>
      </c>
      <c r="T521" t="s">
        <v>65</v>
      </c>
      <c r="U521" t="s">
        <v>1666</v>
      </c>
      <c r="V521" t="s">
        <v>64</v>
      </c>
      <c r="W521" t="s">
        <v>1473</v>
      </c>
      <c r="X521" t="s">
        <v>450</v>
      </c>
      <c r="Z521" t="s">
        <v>450</v>
      </c>
      <c r="AB521" t="s">
        <v>450</v>
      </c>
      <c r="AD521" t="s">
        <v>450</v>
      </c>
      <c r="AI521" s="17">
        <f t="shared" si="174"/>
        <v>2.86</v>
      </c>
      <c r="AJ521" s="18">
        <f t="shared" si="156"/>
        <v>0</v>
      </c>
      <c r="AK521" s="18">
        <f t="shared" si="157"/>
        <v>0</v>
      </c>
      <c r="AL521" s="18">
        <f t="shared" si="158"/>
        <v>0</v>
      </c>
      <c r="AM521" s="18">
        <f t="shared" si="159"/>
        <v>2.86</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1:53" x14ac:dyDescent="0.25">
      <c r="A522" s="15">
        <v>44624</v>
      </c>
      <c r="B522" s="62" t="s">
        <v>939</v>
      </c>
      <c r="C522" t="s">
        <v>64</v>
      </c>
      <c r="D522" t="s">
        <v>432</v>
      </c>
      <c r="E522" t="s">
        <v>65</v>
      </c>
      <c r="F522" t="s">
        <v>789</v>
      </c>
      <c r="G522" t="s">
        <v>684</v>
      </c>
      <c r="H522" s="62" t="s">
        <v>830</v>
      </c>
      <c r="I522" t="s">
        <v>70</v>
      </c>
      <c r="J522" s="16">
        <v>44692</v>
      </c>
      <c r="K522" s="14">
        <v>36</v>
      </c>
      <c r="L522" s="14" t="s">
        <v>65</v>
      </c>
      <c r="M522" t="s">
        <v>3</v>
      </c>
      <c r="N522" s="14">
        <v>7.92</v>
      </c>
      <c r="O522" s="14">
        <v>11.08</v>
      </c>
      <c r="AI522" s="17">
        <f t="shared" si="174"/>
        <v>7.92</v>
      </c>
      <c r="AJ522" s="18">
        <f t="shared" si="156"/>
        <v>7.92</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1:53" x14ac:dyDescent="0.25">
      <c r="A523" s="15">
        <v>44645</v>
      </c>
      <c r="B523" s="62" t="s">
        <v>940</v>
      </c>
      <c r="C523" t="s">
        <v>64</v>
      </c>
      <c r="D523" t="s">
        <v>432</v>
      </c>
      <c r="E523" t="s">
        <v>65</v>
      </c>
      <c r="F523" t="s">
        <v>839</v>
      </c>
      <c r="G523" t="s">
        <v>684</v>
      </c>
      <c r="H523" s="62" t="s">
        <v>896</v>
      </c>
      <c r="I523" t="s">
        <v>69</v>
      </c>
      <c r="J523" s="16">
        <v>44645</v>
      </c>
      <c r="K523" s="14">
        <v>18</v>
      </c>
      <c r="L523" s="14" t="s">
        <v>65</v>
      </c>
      <c r="M523" t="s">
        <v>3</v>
      </c>
      <c r="N523" s="14">
        <v>1.98</v>
      </c>
      <c r="O523" s="14">
        <v>3.02</v>
      </c>
      <c r="AI523" s="17">
        <f t="shared" si="174"/>
        <v>1.98</v>
      </c>
      <c r="AJ523" s="18">
        <f t="shared" si="156"/>
        <v>1.98</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1:53" x14ac:dyDescent="0.25">
      <c r="A524" s="15">
        <v>44645</v>
      </c>
      <c r="B524" s="62" t="s">
        <v>941</v>
      </c>
      <c r="C524" t="s">
        <v>64</v>
      </c>
      <c r="D524" t="s">
        <v>432</v>
      </c>
      <c r="E524" t="s">
        <v>65</v>
      </c>
      <c r="F524" t="s">
        <v>839</v>
      </c>
      <c r="G524" t="s">
        <v>442</v>
      </c>
      <c r="H524" s="62" t="s">
        <v>942</v>
      </c>
      <c r="I524" t="s">
        <v>69</v>
      </c>
      <c r="J524" s="16">
        <v>44684</v>
      </c>
      <c r="K524" s="14">
        <v>24</v>
      </c>
      <c r="L524" s="14" t="s">
        <v>450</v>
      </c>
      <c r="M524" t="s">
        <v>5</v>
      </c>
      <c r="N524" s="14">
        <v>3</v>
      </c>
      <c r="O524" s="14">
        <v>3</v>
      </c>
      <c r="AI524" s="17">
        <f t="shared" si="174"/>
        <v>3</v>
      </c>
      <c r="AJ524" s="18">
        <f t="shared" si="156"/>
        <v>3</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1:53" x14ac:dyDescent="0.25">
      <c r="A525" s="15">
        <v>44645</v>
      </c>
      <c r="B525" s="62" t="s">
        <v>943</v>
      </c>
      <c r="C525" t="s">
        <v>64</v>
      </c>
      <c r="D525" t="s">
        <v>432</v>
      </c>
      <c r="E525" t="s">
        <v>65</v>
      </c>
      <c r="F525" t="s">
        <v>891</v>
      </c>
      <c r="G525" t="s">
        <v>625</v>
      </c>
      <c r="H525" s="62" t="s">
        <v>944</v>
      </c>
      <c r="I525" t="s">
        <v>69</v>
      </c>
      <c r="J525" s="16">
        <v>44645</v>
      </c>
      <c r="K525" s="14">
        <v>12</v>
      </c>
      <c r="L525" s="14" t="s">
        <v>450</v>
      </c>
      <c r="M525" t="s">
        <v>5</v>
      </c>
      <c r="N525" s="14">
        <v>1.5</v>
      </c>
      <c r="O525" s="14">
        <v>1.5</v>
      </c>
      <c r="AI525" s="17">
        <f t="shared" si="174"/>
        <v>1.5</v>
      </c>
      <c r="AJ525" s="18">
        <f t="shared" si="156"/>
        <v>1.5</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1:53" x14ac:dyDescent="0.25">
      <c r="A526" s="15">
        <v>44645</v>
      </c>
      <c r="B526" s="62" t="s">
        <v>945</v>
      </c>
      <c r="C526" t="s">
        <v>64</v>
      </c>
      <c r="D526" t="s">
        <v>432</v>
      </c>
      <c r="E526" t="s">
        <v>65</v>
      </c>
      <c r="F526" t="s">
        <v>891</v>
      </c>
      <c r="G526" t="s">
        <v>625</v>
      </c>
      <c r="H526" s="62" t="s">
        <v>645</v>
      </c>
      <c r="I526" t="s">
        <v>69</v>
      </c>
      <c r="J526" s="16">
        <v>44892</v>
      </c>
      <c r="K526" s="14">
        <v>38</v>
      </c>
      <c r="L526" s="14" t="s">
        <v>65</v>
      </c>
      <c r="M526" t="s">
        <v>3</v>
      </c>
      <c r="N526" s="14">
        <v>4.18</v>
      </c>
      <c r="O526" s="14">
        <v>5.82</v>
      </c>
      <c r="AI526" s="17">
        <f t="shared" si="174"/>
        <v>4.18</v>
      </c>
      <c r="AJ526" s="18">
        <f t="shared" si="156"/>
        <v>4.18</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1:53" x14ac:dyDescent="0.25">
      <c r="A527" s="15">
        <v>44654</v>
      </c>
      <c r="B527" s="62" t="s">
        <v>1540</v>
      </c>
      <c r="C527" t="s">
        <v>64</v>
      </c>
      <c r="D527" t="s">
        <v>891</v>
      </c>
      <c r="E527" t="s">
        <v>65</v>
      </c>
      <c r="F527" t="s">
        <v>432</v>
      </c>
      <c r="G527" t="s">
        <v>625</v>
      </c>
      <c r="H527" s="62" t="s">
        <v>645</v>
      </c>
      <c r="I527" t="s">
        <v>69</v>
      </c>
      <c r="J527" s="16">
        <v>44763</v>
      </c>
      <c r="K527" s="14">
        <v>38</v>
      </c>
      <c r="L527" s="14" t="s">
        <v>65</v>
      </c>
      <c r="M527" t="s">
        <v>3</v>
      </c>
      <c r="N527" s="14">
        <v>4.18</v>
      </c>
      <c r="O527" s="14">
        <v>5.82</v>
      </c>
      <c r="AI527" s="17">
        <f t="shared" si="174"/>
        <v>5.82</v>
      </c>
      <c r="AJ527" s="18">
        <f t="shared" si="156"/>
        <v>0</v>
      </c>
      <c r="AK527" s="18">
        <f t="shared" si="157"/>
        <v>5.82</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1:53" x14ac:dyDescent="0.25">
      <c r="A528" s="15">
        <v>44684</v>
      </c>
      <c r="B528" s="62" t="s">
        <v>1541</v>
      </c>
      <c r="C528" t="s">
        <v>64</v>
      </c>
      <c r="D528" t="s">
        <v>918</v>
      </c>
      <c r="E528" t="s">
        <v>65</v>
      </c>
      <c r="F528" t="s">
        <v>432</v>
      </c>
      <c r="G528" t="s">
        <v>911</v>
      </c>
      <c r="H528" s="62" t="s">
        <v>1534</v>
      </c>
      <c r="I528" t="s">
        <v>69</v>
      </c>
      <c r="J528" s="16">
        <v>44768</v>
      </c>
      <c r="K528" s="14">
        <v>36</v>
      </c>
      <c r="L528" s="14" t="s">
        <v>64</v>
      </c>
      <c r="M528" t="s">
        <v>3</v>
      </c>
      <c r="N528" s="14">
        <v>5.54</v>
      </c>
      <c r="O528" s="14">
        <v>3.96</v>
      </c>
      <c r="AI528" s="17">
        <f t="shared" si="174"/>
        <v>3.96</v>
      </c>
      <c r="AJ528" s="18">
        <f t="shared" si="156"/>
        <v>0</v>
      </c>
      <c r="AK528" s="18">
        <f t="shared" si="157"/>
        <v>3.96</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1:53" x14ac:dyDescent="0.25">
      <c r="A529" s="15">
        <v>44716</v>
      </c>
      <c r="B529" s="62" t="s">
        <v>1542</v>
      </c>
      <c r="C529" t="s">
        <v>64</v>
      </c>
      <c r="D529" t="s">
        <v>1543</v>
      </c>
      <c r="E529" t="s">
        <v>65</v>
      </c>
      <c r="F529" t="s">
        <v>432</v>
      </c>
      <c r="G529" t="s">
        <v>448</v>
      </c>
      <c r="H529" s="62" t="s">
        <v>675</v>
      </c>
      <c r="I529" t="s">
        <v>66</v>
      </c>
      <c r="J529" s="16">
        <v>44720</v>
      </c>
      <c r="K529" s="14">
        <v>6</v>
      </c>
      <c r="L529" s="14" t="s">
        <v>450</v>
      </c>
      <c r="M529" t="s">
        <v>5</v>
      </c>
      <c r="N529" s="14">
        <v>30</v>
      </c>
      <c r="O529" s="14">
        <v>10</v>
      </c>
      <c r="AI529" s="17">
        <f t="shared" si="174"/>
        <v>10</v>
      </c>
      <c r="AJ529" s="18">
        <f t="shared" si="156"/>
        <v>0</v>
      </c>
      <c r="AK529" s="18">
        <f t="shared" si="157"/>
        <v>10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1:53" x14ac:dyDescent="0.25">
      <c r="A530" s="15">
        <v>44726</v>
      </c>
      <c r="B530" s="62" t="s">
        <v>946</v>
      </c>
      <c r="C530" t="s">
        <v>64</v>
      </c>
      <c r="D530" t="s">
        <v>432</v>
      </c>
      <c r="E530" t="s">
        <v>65</v>
      </c>
      <c r="F530" t="s">
        <v>947</v>
      </c>
      <c r="G530" t="s">
        <v>650</v>
      </c>
      <c r="H530" s="62" t="s">
        <v>948</v>
      </c>
      <c r="I530" t="s">
        <v>69</v>
      </c>
      <c r="J530" s="16">
        <v>44745</v>
      </c>
      <c r="K530" s="14">
        <v>27</v>
      </c>
      <c r="L530" s="14" t="s">
        <v>450</v>
      </c>
      <c r="M530" t="s">
        <v>5</v>
      </c>
      <c r="N530" s="14">
        <v>3.375</v>
      </c>
      <c r="O530" s="14">
        <v>3.375</v>
      </c>
      <c r="AI530" s="17">
        <f t="shared" si="174"/>
        <v>3.375</v>
      </c>
      <c r="AJ530" s="18">
        <f t="shared" si="156"/>
        <v>3.375</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1:53" x14ac:dyDescent="0.25">
      <c r="A531" s="15">
        <v>44726</v>
      </c>
      <c r="B531" s="62" t="s">
        <v>1544</v>
      </c>
      <c r="C531" t="s">
        <v>64</v>
      </c>
      <c r="D531" t="s">
        <v>947</v>
      </c>
      <c r="E531" t="s">
        <v>65</v>
      </c>
      <c r="F531" t="s">
        <v>432</v>
      </c>
      <c r="G531" t="s">
        <v>650</v>
      </c>
      <c r="H531" s="62" t="s">
        <v>948</v>
      </c>
      <c r="I531" t="s">
        <v>69</v>
      </c>
      <c r="J531" s="16">
        <v>44726</v>
      </c>
      <c r="K531" s="14">
        <v>32</v>
      </c>
      <c r="L531" s="14" t="s">
        <v>64</v>
      </c>
      <c r="M531" t="s">
        <v>3</v>
      </c>
      <c r="N531" s="14">
        <v>4.9800000000000004</v>
      </c>
      <c r="O531" s="14">
        <v>3.52</v>
      </c>
      <c r="AI531" s="17">
        <f t="shared" si="174"/>
        <v>3.52</v>
      </c>
      <c r="AJ531" s="18">
        <f t="shared" si="156"/>
        <v>0</v>
      </c>
      <c r="AK531" s="18">
        <f t="shared" si="157"/>
        <v>3.52</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1:53" x14ac:dyDescent="0.25">
      <c r="A532" s="15">
        <v>44745</v>
      </c>
      <c r="B532" s="62" t="s">
        <v>1545</v>
      </c>
      <c r="C532" t="s">
        <v>64</v>
      </c>
      <c r="D532" t="s">
        <v>1546</v>
      </c>
      <c r="E532" t="s">
        <v>65</v>
      </c>
      <c r="F532" t="s">
        <v>432</v>
      </c>
      <c r="G532" t="s">
        <v>511</v>
      </c>
      <c r="H532" s="62" t="s">
        <v>1278</v>
      </c>
      <c r="I532" t="s">
        <v>66</v>
      </c>
      <c r="J532" s="16">
        <v>44745</v>
      </c>
      <c r="K532" s="14">
        <v>10</v>
      </c>
      <c r="L532" s="14" t="s">
        <v>64</v>
      </c>
      <c r="M532" t="s">
        <v>3</v>
      </c>
      <c r="N532" s="14">
        <v>30</v>
      </c>
      <c r="O532" s="14">
        <v>10</v>
      </c>
      <c r="AI532" s="17">
        <f t="shared" si="174"/>
        <v>10</v>
      </c>
      <c r="AJ532" s="18">
        <f t="shared" si="156"/>
        <v>0</v>
      </c>
      <c r="AK532" s="18">
        <f t="shared" si="157"/>
        <v>10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1:53" x14ac:dyDescent="0.25">
      <c r="A533" s="15">
        <v>44768</v>
      </c>
      <c r="B533" s="62" t="s">
        <v>949</v>
      </c>
      <c r="C533" t="s">
        <v>64</v>
      </c>
      <c r="D533" t="s">
        <v>432</v>
      </c>
      <c r="E533" t="s">
        <v>65</v>
      </c>
      <c r="F533" t="s">
        <v>918</v>
      </c>
      <c r="G533" t="s">
        <v>911</v>
      </c>
      <c r="H533" s="62" t="s">
        <v>950</v>
      </c>
      <c r="I533" t="s">
        <v>69</v>
      </c>
      <c r="J533" s="16">
        <v>45021</v>
      </c>
      <c r="K533" s="14">
        <v>18</v>
      </c>
      <c r="L533" s="14" t="s">
        <v>450</v>
      </c>
      <c r="M533" t="s">
        <v>5</v>
      </c>
      <c r="N533" s="14">
        <v>2.25</v>
      </c>
      <c r="O533" s="14">
        <v>2.25</v>
      </c>
      <c r="AI533" s="17">
        <f t="shared" si="174"/>
        <v>2.25</v>
      </c>
      <c r="AJ533" s="18">
        <f t="shared" si="156"/>
        <v>2.25</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1:53" x14ac:dyDescent="0.25">
      <c r="A534" s="15">
        <v>44770</v>
      </c>
      <c r="B534" s="62" t="s">
        <v>951</v>
      </c>
      <c r="C534" t="s">
        <v>64</v>
      </c>
      <c r="D534" t="s">
        <v>432</v>
      </c>
      <c r="E534" t="s">
        <v>65</v>
      </c>
      <c r="F534" t="s">
        <v>879</v>
      </c>
      <c r="G534" t="s">
        <v>448</v>
      </c>
      <c r="H534" s="62" t="s">
        <v>952</v>
      </c>
      <c r="I534" t="s">
        <v>70</v>
      </c>
      <c r="J534" s="16">
        <v>44770</v>
      </c>
      <c r="K534" s="14">
        <v>63</v>
      </c>
      <c r="L534" s="14" t="s">
        <v>65</v>
      </c>
      <c r="M534" t="s">
        <v>3</v>
      </c>
      <c r="N534" s="14">
        <v>13.86</v>
      </c>
      <c r="O534" s="14">
        <v>18.64</v>
      </c>
      <c r="AI534" s="17">
        <f t="shared" si="174"/>
        <v>13.86</v>
      </c>
      <c r="AJ534" s="18">
        <f t="shared" si="156"/>
        <v>13.86</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1:53" x14ac:dyDescent="0.25">
      <c r="A535" s="15">
        <v>44777</v>
      </c>
      <c r="B535" s="62" t="s">
        <v>953</v>
      </c>
      <c r="C535" t="s">
        <v>64</v>
      </c>
      <c r="D535" t="s">
        <v>432</v>
      </c>
      <c r="E535" t="s">
        <v>65</v>
      </c>
      <c r="F535" t="s">
        <v>954</v>
      </c>
      <c r="G535" t="s">
        <v>448</v>
      </c>
      <c r="H535" s="62" t="s">
        <v>745</v>
      </c>
      <c r="I535" t="s">
        <v>69</v>
      </c>
      <c r="J535" s="16">
        <v>44777</v>
      </c>
      <c r="K535" s="14">
        <v>18</v>
      </c>
      <c r="L535" s="14" t="s">
        <v>450</v>
      </c>
      <c r="M535" t="s">
        <v>5</v>
      </c>
      <c r="N535" s="14">
        <v>2.25</v>
      </c>
      <c r="O535" s="14">
        <v>2.25</v>
      </c>
      <c r="AI535" s="17">
        <f t="shared" si="174"/>
        <v>2.25</v>
      </c>
      <c r="AJ535" s="18">
        <f t="shared" si="156"/>
        <v>2.25</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1:53" x14ac:dyDescent="0.25">
      <c r="A536" s="15">
        <v>44780</v>
      </c>
      <c r="B536" s="62" t="s">
        <v>1547</v>
      </c>
      <c r="C536" t="s">
        <v>64</v>
      </c>
      <c r="D536" t="s">
        <v>1548</v>
      </c>
      <c r="E536" t="s">
        <v>65</v>
      </c>
      <c r="F536" t="s">
        <v>432</v>
      </c>
      <c r="G536" t="s">
        <v>448</v>
      </c>
      <c r="H536" s="62" t="s">
        <v>532</v>
      </c>
      <c r="I536" t="s">
        <v>69</v>
      </c>
      <c r="J536" s="16">
        <v>44781</v>
      </c>
      <c r="K536" s="14">
        <v>9</v>
      </c>
      <c r="L536" s="14" t="s">
        <v>64</v>
      </c>
      <c r="M536" t="s">
        <v>4</v>
      </c>
      <c r="N536" s="14">
        <v>1.67</v>
      </c>
      <c r="O536" s="14">
        <v>1.08</v>
      </c>
      <c r="AI536" s="17">
        <f t="shared" si="174"/>
        <v>1.08</v>
      </c>
      <c r="AJ536" s="18">
        <f t="shared" si="156"/>
        <v>0</v>
      </c>
      <c r="AK536" s="18">
        <f t="shared" si="157"/>
        <v>1.08</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1:53" x14ac:dyDescent="0.25">
      <c r="A537" s="15">
        <v>44782</v>
      </c>
      <c r="B537" s="62" t="s">
        <v>1549</v>
      </c>
      <c r="C537" t="s">
        <v>64</v>
      </c>
      <c r="D537" t="s">
        <v>1550</v>
      </c>
      <c r="E537" t="s">
        <v>65</v>
      </c>
      <c r="F537" t="s">
        <v>432</v>
      </c>
      <c r="G537" t="s">
        <v>448</v>
      </c>
      <c r="H537" s="62" t="s">
        <v>532</v>
      </c>
      <c r="I537" t="s">
        <v>66</v>
      </c>
      <c r="J537" s="16">
        <v>44994</v>
      </c>
      <c r="K537" s="14">
        <v>8</v>
      </c>
      <c r="L537" s="14" t="s">
        <v>450</v>
      </c>
      <c r="M537" t="s">
        <v>5</v>
      </c>
      <c r="N537" s="14">
        <v>30</v>
      </c>
      <c r="O537" s="14">
        <v>10</v>
      </c>
      <c r="AI537" s="17">
        <f t="shared" si="174"/>
        <v>10</v>
      </c>
      <c r="AJ537" s="18">
        <f t="shared" si="156"/>
        <v>0</v>
      </c>
      <c r="AK537" s="18">
        <f t="shared" si="157"/>
        <v>10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1:53" x14ac:dyDescent="0.25">
      <c r="A538" s="15">
        <v>44788</v>
      </c>
      <c r="B538" s="62" t="s">
        <v>1679</v>
      </c>
      <c r="C538" t="s">
        <v>64</v>
      </c>
      <c r="D538" t="s">
        <v>843</v>
      </c>
      <c r="E538" t="s">
        <v>65</v>
      </c>
      <c r="F538" t="s">
        <v>1003</v>
      </c>
      <c r="G538" t="s">
        <v>503</v>
      </c>
      <c r="H538" s="62" t="s">
        <v>532</v>
      </c>
      <c r="I538" t="s">
        <v>84</v>
      </c>
      <c r="J538" s="16">
        <v>44799</v>
      </c>
      <c r="K538" s="14">
        <v>50</v>
      </c>
      <c r="L538" s="14" t="s">
        <v>64</v>
      </c>
      <c r="M538" t="s">
        <v>3</v>
      </c>
      <c r="N538" s="14">
        <v>15</v>
      </c>
      <c r="O538" s="14">
        <v>11</v>
      </c>
      <c r="P538" t="s">
        <v>64</v>
      </c>
      <c r="Q538" t="s">
        <v>1680</v>
      </c>
      <c r="R538" t="s">
        <v>64</v>
      </c>
      <c r="S538" t="s">
        <v>1681</v>
      </c>
      <c r="T538" t="s">
        <v>64</v>
      </c>
      <c r="U538" t="s">
        <v>432</v>
      </c>
      <c r="V538" t="s">
        <v>64</v>
      </c>
      <c r="W538" t="s">
        <v>1682</v>
      </c>
      <c r="X538" t="s">
        <v>65</v>
      </c>
      <c r="Y538" t="s">
        <v>1400</v>
      </c>
      <c r="Z538" t="s">
        <v>65</v>
      </c>
      <c r="AA538" t="s">
        <v>1658</v>
      </c>
      <c r="AB538" t="s">
        <v>65</v>
      </c>
      <c r="AC538" t="s">
        <v>1683</v>
      </c>
      <c r="AD538" t="s">
        <v>65</v>
      </c>
      <c r="AE538" t="s">
        <v>970</v>
      </c>
      <c r="AI538" s="17">
        <f t="shared" si="174"/>
        <v>15</v>
      </c>
      <c r="AJ538" s="18">
        <f t="shared" si="156"/>
        <v>0</v>
      </c>
      <c r="AK538" s="18">
        <f t="shared" si="157"/>
        <v>0</v>
      </c>
      <c r="AL538" s="18">
        <f t="shared" si="158"/>
        <v>0</v>
      </c>
      <c r="AM538" s="18">
        <f t="shared" si="159"/>
        <v>0</v>
      </c>
      <c r="AN538" s="18">
        <f t="shared" si="160"/>
        <v>0</v>
      </c>
      <c r="AO538" s="18">
        <f t="shared" si="161"/>
        <v>0</v>
      </c>
      <c r="AP538" s="18">
        <f t="shared" si="162"/>
        <v>15</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1:53" x14ac:dyDescent="0.25">
      <c r="A539" s="15">
        <v>44806</v>
      </c>
      <c r="B539" s="62" t="s">
        <v>955</v>
      </c>
      <c r="C539" t="s">
        <v>64</v>
      </c>
      <c r="D539" t="s">
        <v>432</v>
      </c>
      <c r="E539" t="s">
        <v>65</v>
      </c>
      <c r="F539" t="s">
        <v>956</v>
      </c>
      <c r="G539" t="s">
        <v>442</v>
      </c>
      <c r="H539" s="62" t="s">
        <v>957</v>
      </c>
      <c r="I539" t="s">
        <v>70</v>
      </c>
      <c r="J539" s="16">
        <v>44897</v>
      </c>
      <c r="K539" s="14">
        <v>20</v>
      </c>
      <c r="L539" s="14" t="s">
        <v>65</v>
      </c>
      <c r="M539" t="s">
        <v>3</v>
      </c>
      <c r="N539" s="14">
        <v>4.4000000000000004</v>
      </c>
      <c r="O539" s="14">
        <v>6.6</v>
      </c>
      <c r="AI539" s="17">
        <f t="shared" si="174"/>
        <v>4.4000000000000004</v>
      </c>
      <c r="AJ539" s="18">
        <f t="shared" si="156"/>
        <v>4.4000000000000004</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1:53" x14ac:dyDescent="0.25">
      <c r="A540" s="15">
        <v>44843</v>
      </c>
      <c r="B540" s="62" t="s">
        <v>958</v>
      </c>
      <c r="C540" t="s">
        <v>64</v>
      </c>
      <c r="D540" t="s">
        <v>432</v>
      </c>
      <c r="E540" t="s">
        <v>65</v>
      </c>
      <c r="F540" t="s">
        <v>959</v>
      </c>
      <c r="G540" t="s">
        <v>911</v>
      </c>
      <c r="H540" s="62" t="s">
        <v>926</v>
      </c>
      <c r="I540" t="s">
        <v>70</v>
      </c>
      <c r="J540" s="16">
        <v>44843</v>
      </c>
      <c r="K540" s="14">
        <v>24</v>
      </c>
      <c r="L540" s="14" t="s">
        <v>64</v>
      </c>
      <c r="M540" t="s">
        <v>3</v>
      </c>
      <c r="N540" s="14">
        <v>7.72</v>
      </c>
      <c r="O540" s="14">
        <v>5.28</v>
      </c>
      <c r="AI540" s="17">
        <f t="shared" si="174"/>
        <v>7.72</v>
      </c>
      <c r="AJ540" s="18">
        <f t="shared" si="156"/>
        <v>7.72</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1:53" x14ac:dyDescent="0.25">
      <c r="A541" s="15">
        <v>44844</v>
      </c>
      <c r="B541" s="62" t="s">
        <v>960</v>
      </c>
      <c r="C541" t="s">
        <v>64</v>
      </c>
      <c r="D541" t="s">
        <v>432</v>
      </c>
      <c r="E541" t="s">
        <v>65</v>
      </c>
      <c r="F541" t="s">
        <v>961</v>
      </c>
      <c r="G541" t="s">
        <v>765</v>
      </c>
      <c r="H541" s="62" t="s">
        <v>962</v>
      </c>
      <c r="I541" t="s">
        <v>70</v>
      </c>
      <c r="J541" s="16">
        <v>45016</v>
      </c>
      <c r="K541" s="14">
        <v>25</v>
      </c>
      <c r="L541" s="14" t="s">
        <v>64</v>
      </c>
      <c r="M541" t="s">
        <v>3</v>
      </c>
      <c r="N541" s="14">
        <v>8</v>
      </c>
      <c r="O541" s="14">
        <v>5.5</v>
      </c>
      <c r="AI541" s="17">
        <f t="shared" si="174"/>
        <v>8</v>
      </c>
      <c r="AJ541" s="18">
        <f t="shared" si="156"/>
        <v>8</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1:53" x14ac:dyDescent="0.25">
      <c r="A542" s="15">
        <v>44892</v>
      </c>
      <c r="B542" s="62" t="s">
        <v>963</v>
      </c>
      <c r="C542" t="s">
        <v>64</v>
      </c>
      <c r="D542" t="s">
        <v>432</v>
      </c>
      <c r="E542" t="s">
        <v>65</v>
      </c>
      <c r="F542" t="s">
        <v>810</v>
      </c>
      <c r="G542" t="s">
        <v>845</v>
      </c>
      <c r="H542" s="62" t="s">
        <v>964</v>
      </c>
      <c r="I542" t="s">
        <v>70</v>
      </c>
      <c r="J542" s="16">
        <v>44939</v>
      </c>
      <c r="K542" s="14">
        <v>24</v>
      </c>
      <c r="L542" s="14" t="s">
        <v>450</v>
      </c>
      <c r="M542" t="s">
        <v>5</v>
      </c>
      <c r="N542" s="14">
        <v>6</v>
      </c>
      <c r="O542" s="14">
        <v>6</v>
      </c>
      <c r="AI542" s="17">
        <f t="shared" si="174"/>
        <v>6</v>
      </c>
      <c r="AJ542" s="18">
        <f t="shared" si="156"/>
        <v>6</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1:53" x14ac:dyDescent="0.25">
      <c r="A543" s="15">
        <v>44892</v>
      </c>
      <c r="B543" s="62" t="s">
        <v>1551</v>
      </c>
      <c r="C543" t="s">
        <v>64</v>
      </c>
      <c r="D543" t="s">
        <v>839</v>
      </c>
      <c r="E543" t="s">
        <v>65</v>
      </c>
      <c r="F543" t="s">
        <v>432</v>
      </c>
      <c r="G543" t="s">
        <v>448</v>
      </c>
      <c r="H543" s="62" t="s">
        <v>1552</v>
      </c>
      <c r="I543" t="s">
        <v>69</v>
      </c>
      <c r="J543" s="16">
        <v>44892</v>
      </c>
      <c r="K543" s="14">
        <v>17</v>
      </c>
      <c r="L543" s="14" t="s">
        <v>450</v>
      </c>
      <c r="M543" t="s">
        <v>5</v>
      </c>
      <c r="N543" s="14">
        <v>2.125</v>
      </c>
      <c r="O543" s="14">
        <v>2.125</v>
      </c>
      <c r="AI543" s="17">
        <f t="shared" si="174"/>
        <v>2.125</v>
      </c>
      <c r="AJ543" s="18">
        <f t="shared" si="156"/>
        <v>0</v>
      </c>
      <c r="AK543" s="18">
        <f t="shared" si="157"/>
        <v>2.125</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1:53" x14ac:dyDescent="0.25">
      <c r="A544" s="15">
        <v>44905</v>
      </c>
      <c r="B544" s="62" t="s">
        <v>1553</v>
      </c>
      <c r="C544" t="s">
        <v>64</v>
      </c>
      <c r="D544" t="s">
        <v>1554</v>
      </c>
      <c r="E544" t="s">
        <v>65</v>
      </c>
      <c r="F544" t="s">
        <v>432</v>
      </c>
      <c r="G544" t="s">
        <v>456</v>
      </c>
      <c r="H544" s="62" t="s">
        <v>814</v>
      </c>
      <c r="I544" t="s">
        <v>69</v>
      </c>
      <c r="J544" s="16">
        <v>44905</v>
      </c>
      <c r="K544" s="14">
        <v>9</v>
      </c>
      <c r="L544" s="14" t="s">
        <v>450</v>
      </c>
      <c r="M544" t="s">
        <v>5</v>
      </c>
      <c r="N544" s="14">
        <v>1.125</v>
      </c>
      <c r="O544" s="14">
        <v>1.125</v>
      </c>
      <c r="AI544" s="17">
        <f t="shared" si="174"/>
        <v>1.125</v>
      </c>
      <c r="AJ544" s="18">
        <f t="shared" si="156"/>
        <v>0</v>
      </c>
      <c r="AK544" s="18">
        <f t="shared" si="157"/>
        <v>1.125</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1:53" x14ac:dyDescent="0.25">
      <c r="A545" s="15">
        <v>44906</v>
      </c>
      <c r="B545" s="62" t="s">
        <v>1555</v>
      </c>
      <c r="C545" t="s">
        <v>64</v>
      </c>
      <c r="D545" t="s">
        <v>1556</v>
      </c>
      <c r="E545" t="s">
        <v>65</v>
      </c>
      <c r="F545" t="s">
        <v>432</v>
      </c>
      <c r="G545" t="s">
        <v>448</v>
      </c>
      <c r="H545" s="62" t="s">
        <v>1105</v>
      </c>
      <c r="I545" t="s">
        <v>69</v>
      </c>
      <c r="J545" s="16">
        <v>44907</v>
      </c>
      <c r="K545" s="14">
        <v>9</v>
      </c>
      <c r="L545" s="14" t="s">
        <v>64</v>
      </c>
      <c r="M545" t="s">
        <v>4</v>
      </c>
      <c r="N545" s="14">
        <v>1.67</v>
      </c>
      <c r="O545" s="14">
        <v>1.08</v>
      </c>
      <c r="AI545" s="17">
        <f t="shared" si="174"/>
        <v>1.08</v>
      </c>
      <c r="AJ545" s="18">
        <f t="shared" si="156"/>
        <v>0</v>
      </c>
      <c r="AK545" s="18">
        <f t="shared" si="157"/>
        <v>1.08</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1:53" x14ac:dyDescent="0.25">
      <c r="A546" s="15">
        <v>44908</v>
      </c>
      <c r="B546" s="62" t="s">
        <v>1557</v>
      </c>
      <c r="C546" t="s">
        <v>64</v>
      </c>
      <c r="D546" t="s">
        <v>1556</v>
      </c>
      <c r="E546" t="s">
        <v>65</v>
      </c>
      <c r="F546" t="s">
        <v>432</v>
      </c>
      <c r="G546" t="s">
        <v>448</v>
      </c>
      <c r="H546" s="62" t="s">
        <v>675</v>
      </c>
      <c r="I546" t="s">
        <v>69</v>
      </c>
      <c r="J546" s="16">
        <v>44908</v>
      </c>
      <c r="K546" s="14">
        <v>7</v>
      </c>
      <c r="L546" s="14" t="s">
        <v>64</v>
      </c>
      <c r="M546" t="s">
        <v>3</v>
      </c>
      <c r="N546" s="14">
        <v>1.48</v>
      </c>
      <c r="O546" s="14">
        <v>0.77</v>
      </c>
      <c r="AI546" s="17">
        <f t="shared" si="174"/>
        <v>0.77</v>
      </c>
      <c r="AJ546" s="18">
        <f t="shared" si="156"/>
        <v>0</v>
      </c>
      <c r="AK546" s="18">
        <f t="shared" si="157"/>
        <v>0.77</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1:53" x14ac:dyDescent="0.25">
      <c r="A547" s="15">
        <v>44909</v>
      </c>
      <c r="B547" s="62" t="s">
        <v>965</v>
      </c>
      <c r="C547" t="s">
        <v>64</v>
      </c>
      <c r="D547" t="s">
        <v>432</v>
      </c>
      <c r="E547" t="s">
        <v>65</v>
      </c>
      <c r="F547" t="s">
        <v>966</v>
      </c>
      <c r="G547" t="s">
        <v>650</v>
      </c>
      <c r="H547" s="62" t="s">
        <v>651</v>
      </c>
      <c r="I547" t="s">
        <v>69</v>
      </c>
      <c r="J547" s="16">
        <v>44909</v>
      </c>
      <c r="K547" s="14">
        <v>10</v>
      </c>
      <c r="L547" s="14" t="s">
        <v>450</v>
      </c>
      <c r="M547" t="s">
        <v>5</v>
      </c>
      <c r="N547" s="14">
        <v>1.25</v>
      </c>
      <c r="O547" s="14">
        <v>1.25</v>
      </c>
      <c r="AI547" s="17">
        <f t="shared" si="174"/>
        <v>1.25</v>
      </c>
      <c r="AJ547" s="18">
        <f t="shared" si="156"/>
        <v>1.25</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1:53" x14ac:dyDescent="0.25">
      <c r="A548" s="15">
        <v>44926</v>
      </c>
      <c r="B548" s="62" t="s">
        <v>967</v>
      </c>
      <c r="C548" t="s">
        <v>64</v>
      </c>
      <c r="D548" t="s">
        <v>432</v>
      </c>
      <c r="E548" t="s">
        <v>65</v>
      </c>
      <c r="F548" t="s">
        <v>810</v>
      </c>
      <c r="G548" t="s">
        <v>448</v>
      </c>
      <c r="H548" s="62" t="s">
        <v>532</v>
      </c>
      <c r="I548" t="s">
        <v>84</v>
      </c>
      <c r="J548" s="16">
        <v>45230</v>
      </c>
      <c r="K548" s="14">
        <v>87</v>
      </c>
      <c r="L548" s="14" t="s">
        <v>65</v>
      </c>
      <c r="M548" t="s">
        <v>3</v>
      </c>
      <c r="N548" s="14">
        <v>19.14</v>
      </c>
      <c r="O548" s="14">
        <v>25.36</v>
      </c>
      <c r="P548" t="s">
        <v>64</v>
      </c>
      <c r="Q548" t="s">
        <v>968</v>
      </c>
      <c r="R548" t="s">
        <v>65</v>
      </c>
      <c r="S548" t="s">
        <v>835</v>
      </c>
      <c r="T548" t="s">
        <v>450</v>
      </c>
      <c r="V548" t="s">
        <v>450</v>
      </c>
      <c r="X548" t="s">
        <v>450</v>
      </c>
      <c r="Z548" t="s">
        <v>450</v>
      </c>
      <c r="AB548" t="s">
        <v>450</v>
      </c>
      <c r="AD548" t="s">
        <v>450</v>
      </c>
      <c r="AI548" s="17">
        <f t="shared" si="174"/>
        <v>19.14</v>
      </c>
      <c r="AJ548" s="18">
        <f t="shared" si="156"/>
        <v>19.14</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1:53" x14ac:dyDescent="0.25">
      <c r="A549" s="15">
        <v>44935</v>
      </c>
      <c r="B549" s="62" t="s">
        <v>969</v>
      </c>
      <c r="C549" t="s">
        <v>64</v>
      </c>
      <c r="D549" t="s">
        <v>432</v>
      </c>
      <c r="E549" t="s">
        <v>65</v>
      </c>
      <c r="F549" t="s">
        <v>970</v>
      </c>
      <c r="G549" t="s">
        <v>503</v>
      </c>
      <c r="H549" s="62" t="s">
        <v>504</v>
      </c>
      <c r="I549" t="s">
        <v>70</v>
      </c>
      <c r="J549" s="16">
        <v>44994</v>
      </c>
      <c r="K549" s="14">
        <v>44</v>
      </c>
      <c r="L549" s="14" t="s">
        <v>450</v>
      </c>
      <c r="M549" t="s">
        <v>5</v>
      </c>
      <c r="N549" s="14">
        <v>11</v>
      </c>
      <c r="O549" s="14">
        <v>11</v>
      </c>
      <c r="AI549" s="17">
        <f t="shared" si="174"/>
        <v>11</v>
      </c>
      <c r="AJ549" s="18">
        <f t="shared" si="156"/>
        <v>11</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1:53" x14ac:dyDescent="0.25">
      <c r="A550" s="15">
        <v>44938</v>
      </c>
      <c r="B550" s="62" t="s">
        <v>1558</v>
      </c>
      <c r="C550" t="s">
        <v>64</v>
      </c>
      <c r="D550" t="s">
        <v>976</v>
      </c>
      <c r="E550" t="s">
        <v>65</v>
      </c>
      <c r="F550" t="s">
        <v>432</v>
      </c>
      <c r="G550" t="s">
        <v>490</v>
      </c>
      <c r="H550" s="62" t="s">
        <v>532</v>
      </c>
      <c r="I550" t="s">
        <v>70</v>
      </c>
      <c r="J550" s="16">
        <v>44944</v>
      </c>
      <c r="K550" s="14">
        <v>32</v>
      </c>
      <c r="L550" s="14" t="s">
        <v>450</v>
      </c>
      <c r="M550" t="s">
        <v>5</v>
      </c>
      <c r="N550" s="14">
        <v>8</v>
      </c>
      <c r="O550" s="14">
        <v>8</v>
      </c>
      <c r="AI550" s="17">
        <f t="shared" si="174"/>
        <v>8</v>
      </c>
      <c r="AJ550" s="18">
        <f t="shared" si="156"/>
        <v>0</v>
      </c>
      <c r="AK550" s="18">
        <f t="shared" si="157"/>
        <v>8</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1:53" x14ac:dyDescent="0.25">
      <c r="A551" s="15">
        <v>44942</v>
      </c>
      <c r="B551" s="62" t="s">
        <v>1559</v>
      </c>
      <c r="C551" t="s">
        <v>64</v>
      </c>
      <c r="D551" t="s">
        <v>1499</v>
      </c>
      <c r="E551" t="s">
        <v>65</v>
      </c>
      <c r="F551" t="s">
        <v>432</v>
      </c>
      <c r="G551" t="s">
        <v>911</v>
      </c>
      <c r="H551" s="62" t="s">
        <v>1560</v>
      </c>
      <c r="I551" t="s">
        <v>69</v>
      </c>
      <c r="J551" s="16">
        <v>44964</v>
      </c>
      <c r="K551" s="14">
        <v>32</v>
      </c>
      <c r="L551" s="14" t="s">
        <v>450</v>
      </c>
      <c r="M551" t="s">
        <v>5</v>
      </c>
      <c r="N551" s="14">
        <v>4</v>
      </c>
      <c r="O551" s="14">
        <v>4</v>
      </c>
      <c r="AI551" s="17">
        <f t="shared" si="174"/>
        <v>4</v>
      </c>
      <c r="AJ551" s="18">
        <f t="shared" si="156"/>
        <v>0</v>
      </c>
      <c r="AK551" s="18">
        <f t="shared" si="157"/>
        <v>4</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1:53" x14ac:dyDescent="0.25">
      <c r="A552" s="15">
        <v>44944</v>
      </c>
      <c r="B552" s="62" t="s">
        <v>1667</v>
      </c>
      <c r="C552" t="s">
        <v>64</v>
      </c>
      <c r="D552" t="s">
        <v>1668</v>
      </c>
      <c r="E552" t="s">
        <v>65</v>
      </c>
      <c r="F552" t="s">
        <v>1662</v>
      </c>
      <c r="G552" t="s">
        <v>650</v>
      </c>
      <c r="H552" s="62" t="s">
        <v>822</v>
      </c>
      <c r="I552" t="s">
        <v>87</v>
      </c>
      <c r="J552" s="16">
        <v>44944</v>
      </c>
      <c r="K552" s="14">
        <v>35</v>
      </c>
      <c r="L552" s="14" t="s">
        <v>64</v>
      </c>
      <c r="M552" t="s">
        <v>4</v>
      </c>
      <c r="N552" s="14">
        <v>5.05</v>
      </c>
      <c r="O552" s="14">
        <v>4.2</v>
      </c>
      <c r="P552" t="s">
        <v>64</v>
      </c>
      <c r="Q552" t="s">
        <v>432</v>
      </c>
      <c r="R552" t="s">
        <v>65</v>
      </c>
      <c r="S552" t="s">
        <v>1313</v>
      </c>
      <c r="T552" t="s">
        <v>64</v>
      </c>
      <c r="U552" t="s">
        <v>1142</v>
      </c>
      <c r="V552" t="s">
        <v>65</v>
      </c>
      <c r="W552" t="s">
        <v>1473</v>
      </c>
      <c r="X552" t="s">
        <v>450</v>
      </c>
      <c r="Z552" t="s">
        <v>450</v>
      </c>
      <c r="AB552" t="s">
        <v>450</v>
      </c>
      <c r="AD552" t="s">
        <v>450</v>
      </c>
      <c r="AI552" s="17">
        <f t="shared" si="174"/>
        <v>5.05</v>
      </c>
      <c r="AJ552" s="18">
        <f t="shared" si="156"/>
        <v>0</v>
      </c>
      <c r="AK552" s="18">
        <f t="shared" si="157"/>
        <v>0</v>
      </c>
      <c r="AL552" s="18">
        <f t="shared" si="158"/>
        <v>5.05</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1:53" x14ac:dyDescent="0.25">
      <c r="A553" s="15">
        <v>44945</v>
      </c>
      <c r="B553" s="62" t="s">
        <v>971</v>
      </c>
      <c r="C553" t="s">
        <v>64</v>
      </c>
      <c r="D553" t="s">
        <v>432</v>
      </c>
      <c r="E553" t="s">
        <v>65</v>
      </c>
      <c r="F553" t="s">
        <v>970</v>
      </c>
      <c r="G553" t="s">
        <v>503</v>
      </c>
      <c r="H553" s="62" t="s">
        <v>972</v>
      </c>
      <c r="I553" t="s">
        <v>70</v>
      </c>
      <c r="J553" s="16">
        <v>44945</v>
      </c>
      <c r="K553" s="14">
        <v>23</v>
      </c>
      <c r="L553" s="14" t="s">
        <v>450</v>
      </c>
      <c r="M553" t="s">
        <v>5</v>
      </c>
      <c r="N553" s="14">
        <v>5.75</v>
      </c>
      <c r="O553" s="14">
        <v>5.75</v>
      </c>
      <c r="AI553" s="17">
        <f t="shared" si="174"/>
        <v>5.75</v>
      </c>
      <c r="AJ553" s="18">
        <f t="shared" si="156"/>
        <v>5.75</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1:53" x14ac:dyDescent="0.25">
      <c r="A554" s="15">
        <v>44947</v>
      </c>
      <c r="B554" s="62" t="s">
        <v>973</v>
      </c>
      <c r="C554" t="s">
        <v>64</v>
      </c>
      <c r="D554" t="s">
        <v>432</v>
      </c>
      <c r="E554" t="s">
        <v>65</v>
      </c>
      <c r="F554" t="s">
        <v>966</v>
      </c>
      <c r="G554" t="s">
        <v>911</v>
      </c>
      <c r="H554" s="62" t="s">
        <v>974</v>
      </c>
      <c r="I554" t="s">
        <v>69</v>
      </c>
      <c r="J554" s="16">
        <v>44947</v>
      </c>
      <c r="K554" s="14">
        <v>20</v>
      </c>
      <c r="L554" s="14" t="s">
        <v>450</v>
      </c>
      <c r="M554" t="s">
        <v>5</v>
      </c>
      <c r="N554" s="14">
        <v>2.5</v>
      </c>
      <c r="O554" s="14">
        <v>2.5</v>
      </c>
      <c r="AI554" s="17">
        <f t="shared" si="174"/>
        <v>2.5</v>
      </c>
      <c r="AJ554" s="18">
        <f t="shared" si="156"/>
        <v>2.5</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1:53" x14ac:dyDescent="0.25">
      <c r="A555" s="15">
        <v>44948</v>
      </c>
      <c r="B555" s="62" t="s">
        <v>1561</v>
      </c>
      <c r="C555" t="s">
        <v>64</v>
      </c>
      <c r="D555" t="s">
        <v>839</v>
      </c>
      <c r="E555" t="s">
        <v>65</v>
      </c>
      <c r="F555" t="s">
        <v>432</v>
      </c>
      <c r="G555" t="s">
        <v>448</v>
      </c>
      <c r="H555" s="62" t="s">
        <v>1562</v>
      </c>
      <c r="I555" t="s">
        <v>69</v>
      </c>
      <c r="J555" s="16">
        <v>45011</v>
      </c>
      <c r="K555" s="14">
        <v>17</v>
      </c>
      <c r="L555" s="14" t="s">
        <v>450</v>
      </c>
      <c r="M555" t="s">
        <v>5</v>
      </c>
      <c r="N555" s="14">
        <v>2.125</v>
      </c>
      <c r="O555" s="14">
        <v>2.125</v>
      </c>
      <c r="AI555" s="17">
        <f t="shared" si="174"/>
        <v>2.125</v>
      </c>
      <c r="AJ555" s="18">
        <f t="shared" si="156"/>
        <v>0</v>
      </c>
      <c r="AK555" s="18">
        <f t="shared" si="157"/>
        <v>2.125</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1:53" x14ac:dyDescent="0.25">
      <c r="A556" s="15">
        <v>44948</v>
      </c>
      <c r="B556" s="62" t="s">
        <v>1563</v>
      </c>
      <c r="C556" t="s">
        <v>64</v>
      </c>
      <c r="D556" t="s">
        <v>1556</v>
      </c>
      <c r="E556" t="s">
        <v>65</v>
      </c>
      <c r="F556" t="s">
        <v>432</v>
      </c>
      <c r="G556" t="s">
        <v>448</v>
      </c>
      <c r="H556" s="62" t="s">
        <v>1046</v>
      </c>
      <c r="I556" t="s">
        <v>69</v>
      </c>
      <c r="J556" s="16">
        <v>44948</v>
      </c>
      <c r="K556" s="14">
        <v>32</v>
      </c>
      <c r="L556" s="14" t="s">
        <v>64</v>
      </c>
      <c r="M556" t="s">
        <v>4</v>
      </c>
      <c r="N556" s="14">
        <v>4.66</v>
      </c>
      <c r="O556" s="14">
        <v>3.84</v>
      </c>
      <c r="AI556" s="17">
        <f t="shared" si="174"/>
        <v>3.84</v>
      </c>
      <c r="AJ556" s="18">
        <f t="shared" si="156"/>
        <v>0</v>
      </c>
      <c r="AK556" s="18">
        <f t="shared" si="157"/>
        <v>3.84</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1:53" x14ac:dyDescent="0.25">
      <c r="A557" s="15">
        <v>44955</v>
      </c>
      <c r="B557" s="62" t="s">
        <v>1564</v>
      </c>
      <c r="C557" t="s">
        <v>64</v>
      </c>
      <c r="D557" t="s">
        <v>1554</v>
      </c>
      <c r="E557" t="s">
        <v>65</v>
      </c>
      <c r="F557" t="s">
        <v>432</v>
      </c>
      <c r="G557" t="s">
        <v>625</v>
      </c>
      <c r="H557" s="62" t="s">
        <v>1565</v>
      </c>
      <c r="I557" t="s">
        <v>69</v>
      </c>
      <c r="J557" s="16">
        <v>44955</v>
      </c>
      <c r="K557" s="14">
        <v>24</v>
      </c>
      <c r="L557" s="14" t="s">
        <v>65</v>
      </c>
      <c r="M557" t="s">
        <v>4</v>
      </c>
      <c r="N557" s="14">
        <v>2.88</v>
      </c>
      <c r="O557" s="14">
        <v>3.62</v>
      </c>
      <c r="AI557" s="17">
        <f t="shared" si="174"/>
        <v>3.62</v>
      </c>
      <c r="AJ557" s="18">
        <f t="shared" si="156"/>
        <v>0</v>
      </c>
      <c r="AK557" s="18">
        <f t="shared" si="157"/>
        <v>3.62</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1:53" x14ac:dyDescent="0.25">
      <c r="A558" s="15">
        <v>44959</v>
      </c>
      <c r="B558" s="62" t="s">
        <v>975</v>
      </c>
      <c r="C558" t="s">
        <v>64</v>
      </c>
      <c r="D558" t="s">
        <v>432</v>
      </c>
      <c r="E558" t="s">
        <v>65</v>
      </c>
      <c r="F558" t="s">
        <v>976</v>
      </c>
      <c r="G558" t="s">
        <v>490</v>
      </c>
      <c r="H558" s="62" t="s">
        <v>532</v>
      </c>
      <c r="I558" t="s">
        <v>70</v>
      </c>
      <c r="J558" s="16">
        <v>44961</v>
      </c>
      <c r="K558" s="14">
        <v>23</v>
      </c>
      <c r="L558" s="14" t="s">
        <v>450</v>
      </c>
      <c r="M558" t="s">
        <v>5</v>
      </c>
      <c r="N558" s="14">
        <v>5.75</v>
      </c>
      <c r="O558" s="14">
        <v>5.75</v>
      </c>
      <c r="AI558" s="17">
        <f t="shared" si="174"/>
        <v>5.75</v>
      </c>
      <c r="AJ558" s="18">
        <f t="shared" si="156"/>
        <v>5.75</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1:53" x14ac:dyDescent="0.25">
      <c r="A559" s="15">
        <v>44959</v>
      </c>
      <c r="B559" s="62" t="s">
        <v>1566</v>
      </c>
      <c r="C559" t="s">
        <v>64</v>
      </c>
      <c r="D559" t="s">
        <v>1554</v>
      </c>
      <c r="E559" t="s">
        <v>65</v>
      </c>
      <c r="F559" t="s">
        <v>432</v>
      </c>
      <c r="G559" t="s">
        <v>625</v>
      </c>
      <c r="H559" s="62" t="s">
        <v>504</v>
      </c>
      <c r="I559" t="s">
        <v>69</v>
      </c>
      <c r="J559" s="16">
        <v>45142</v>
      </c>
      <c r="K559" s="14">
        <v>12</v>
      </c>
      <c r="L559" s="14" t="s">
        <v>64</v>
      </c>
      <c r="M559" t="s">
        <v>3</v>
      </c>
      <c r="N559" s="14">
        <v>2.1800000000000002</v>
      </c>
      <c r="O559" s="14">
        <v>1.32</v>
      </c>
      <c r="AI559" s="17">
        <f t="shared" si="174"/>
        <v>1.32</v>
      </c>
      <c r="AJ559" s="18">
        <f t="shared" si="156"/>
        <v>0</v>
      </c>
      <c r="AK559" s="18">
        <f t="shared" si="157"/>
        <v>1.32</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1:53" x14ac:dyDescent="0.25">
      <c r="A560" s="15">
        <v>44974</v>
      </c>
      <c r="B560" s="62" t="s">
        <v>1567</v>
      </c>
      <c r="C560" t="s">
        <v>64</v>
      </c>
      <c r="D560" t="s">
        <v>751</v>
      </c>
      <c r="E560" t="s">
        <v>65</v>
      </c>
      <c r="F560" t="s">
        <v>432</v>
      </c>
      <c r="G560" t="s">
        <v>840</v>
      </c>
      <c r="H560" s="62" t="s">
        <v>532</v>
      </c>
      <c r="I560" t="s">
        <v>69</v>
      </c>
      <c r="J560" s="16">
        <v>44974</v>
      </c>
      <c r="K560" s="14">
        <v>10</v>
      </c>
      <c r="L560" s="14" t="s">
        <v>64</v>
      </c>
      <c r="M560" t="s">
        <v>4</v>
      </c>
      <c r="N560" s="14">
        <v>1.8</v>
      </c>
      <c r="O560" s="14">
        <v>1.2</v>
      </c>
      <c r="AI560" s="17">
        <f t="shared" si="174"/>
        <v>1.2</v>
      </c>
      <c r="AJ560" s="18">
        <f t="shared" si="156"/>
        <v>0</v>
      </c>
      <c r="AK560" s="18">
        <f t="shared" si="157"/>
        <v>1.2</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1:53" x14ac:dyDescent="0.25">
      <c r="A561" s="15">
        <v>44994</v>
      </c>
      <c r="B561" s="62" t="s">
        <v>977</v>
      </c>
      <c r="C561" t="s">
        <v>64</v>
      </c>
      <c r="D561" t="s">
        <v>432</v>
      </c>
      <c r="E561" t="s">
        <v>65</v>
      </c>
      <c r="F561" t="s">
        <v>970</v>
      </c>
      <c r="G561" t="s">
        <v>503</v>
      </c>
      <c r="H561" s="62" t="s">
        <v>978</v>
      </c>
      <c r="I561" t="s">
        <v>70</v>
      </c>
      <c r="J561" s="16">
        <v>45209</v>
      </c>
      <c r="K561" s="14">
        <v>38</v>
      </c>
      <c r="L561" s="14" t="s">
        <v>450</v>
      </c>
      <c r="M561" t="s">
        <v>5</v>
      </c>
      <c r="N561" s="14">
        <v>9.5</v>
      </c>
      <c r="O561" s="14">
        <v>9.5</v>
      </c>
      <c r="AI561" s="17">
        <f t="shared" si="174"/>
        <v>9.5</v>
      </c>
      <c r="AJ561" s="18">
        <f t="shared" si="156"/>
        <v>9.5</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1:53" x14ac:dyDescent="0.25">
      <c r="A562" s="15">
        <v>44998</v>
      </c>
      <c r="B562" s="62" t="s">
        <v>979</v>
      </c>
      <c r="C562" t="s">
        <v>64</v>
      </c>
      <c r="D562" t="s">
        <v>432</v>
      </c>
      <c r="E562" t="s">
        <v>65</v>
      </c>
      <c r="F562" t="s">
        <v>980</v>
      </c>
      <c r="G562" t="s">
        <v>840</v>
      </c>
      <c r="H562" s="62" t="s">
        <v>532</v>
      </c>
      <c r="I562" t="s">
        <v>69</v>
      </c>
      <c r="J562" s="16">
        <v>45018</v>
      </c>
      <c r="K562" s="14">
        <v>14</v>
      </c>
      <c r="L562" s="14" t="s">
        <v>450</v>
      </c>
      <c r="M562" t="s">
        <v>5</v>
      </c>
      <c r="N562" s="14">
        <v>1.75</v>
      </c>
      <c r="O562" s="14">
        <v>1.75</v>
      </c>
      <c r="AI562" s="17">
        <f t="shared" si="174"/>
        <v>1.75</v>
      </c>
      <c r="AJ562" s="18">
        <f t="shared" si="156"/>
        <v>1.75</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1:53" x14ac:dyDescent="0.25">
      <c r="A563" s="15">
        <v>44998</v>
      </c>
      <c r="B563" s="62" t="s">
        <v>1568</v>
      </c>
      <c r="C563" t="s">
        <v>64</v>
      </c>
      <c r="D563" t="s">
        <v>980</v>
      </c>
      <c r="E563" t="s">
        <v>65</v>
      </c>
      <c r="F563" t="s">
        <v>432</v>
      </c>
      <c r="G563" t="s">
        <v>840</v>
      </c>
      <c r="H563" s="62" t="s">
        <v>532</v>
      </c>
      <c r="I563" t="s">
        <v>69</v>
      </c>
      <c r="J563" s="16">
        <v>44998</v>
      </c>
      <c r="K563" s="14">
        <v>10</v>
      </c>
      <c r="L563" s="14" t="s">
        <v>450</v>
      </c>
      <c r="M563" t="s">
        <v>5</v>
      </c>
      <c r="N563" s="14">
        <v>1.25</v>
      </c>
      <c r="O563" s="14">
        <v>1.25</v>
      </c>
      <c r="AI563" s="17">
        <f t="shared" si="174"/>
        <v>1.25</v>
      </c>
      <c r="AJ563" s="18">
        <f t="shared" si="156"/>
        <v>0</v>
      </c>
      <c r="AK563" s="18">
        <f t="shared" si="157"/>
        <v>1.25</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1:53" x14ac:dyDescent="0.25">
      <c r="A564" s="15">
        <v>44998</v>
      </c>
      <c r="B564" s="62" t="s">
        <v>1569</v>
      </c>
      <c r="C564" t="s">
        <v>64</v>
      </c>
      <c r="D564" t="s">
        <v>1570</v>
      </c>
      <c r="E564" t="s">
        <v>65</v>
      </c>
      <c r="F564" t="s">
        <v>432</v>
      </c>
      <c r="G564" t="s">
        <v>448</v>
      </c>
      <c r="H564" s="62" t="s">
        <v>532</v>
      </c>
      <c r="I564" t="s">
        <v>66</v>
      </c>
      <c r="J564" s="16">
        <v>45000</v>
      </c>
      <c r="K564" s="14">
        <v>9</v>
      </c>
      <c r="L564" s="14" t="s">
        <v>450</v>
      </c>
      <c r="M564" t="s">
        <v>5</v>
      </c>
      <c r="N564" s="14">
        <v>30</v>
      </c>
      <c r="O564" s="14">
        <v>10</v>
      </c>
      <c r="AI564" s="17">
        <f t="shared" si="174"/>
        <v>10</v>
      </c>
      <c r="AJ564" s="18">
        <f t="shared" si="156"/>
        <v>0</v>
      </c>
      <c r="AK564" s="18">
        <f t="shared" si="157"/>
        <v>10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1:53" x14ac:dyDescent="0.25">
      <c r="A565" s="15">
        <v>45016</v>
      </c>
      <c r="B565" s="62" t="s">
        <v>1571</v>
      </c>
      <c r="C565" t="s">
        <v>64</v>
      </c>
      <c r="D565" t="s">
        <v>947</v>
      </c>
      <c r="E565" t="s">
        <v>65</v>
      </c>
      <c r="F565" t="s">
        <v>432</v>
      </c>
      <c r="G565" t="s">
        <v>650</v>
      </c>
      <c r="H565" s="62" t="s">
        <v>916</v>
      </c>
      <c r="I565" t="s">
        <v>69</v>
      </c>
      <c r="J565" s="16">
        <v>45016</v>
      </c>
      <c r="K565" s="14">
        <v>55</v>
      </c>
      <c r="L565" s="14" t="s">
        <v>450</v>
      </c>
      <c r="M565" t="s">
        <v>5</v>
      </c>
      <c r="N565" s="14">
        <v>6.875</v>
      </c>
      <c r="O565" s="14">
        <v>6.875</v>
      </c>
      <c r="AI565" s="17">
        <f t="shared" si="174"/>
        <v>6.875</v>
      </c>
      <c r="AJ565" s="18">
        <f t="shared" si="156"/>
        <v>0</v>
      </c>
      <c r="AK565" s="18">
        <f t="shared" si="157"/>
        <v>6.875</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1:53" x14ac:dyDescent="0.25">
      <c r="A566" s="15">
        <v>45025</v>
      </c>
      <c r="B566" s="62" t="s">
        <v>1572</v>
      </c>
      <c r="C566" t="s">
        <v>64</v>
      </c>
      <c r="D566" t="s">
        <v>1573</v>
      </c>
      <c r="E566" t="s">
        <v>65</v>
      </c>
      <c r="F566" t="s">
        <v>432</v>
      </c>
      <c r="G566" t="s">
        <v>998</v>
      </c>
      <c r="H566" s="62" t="s">
        <v>1574</v>
      </c>
      <c r="I566" t="s">
        <v>66</v>
      </c>
      <c r="J566" s="16">
        <v>45025</v>
      </c>
      <c r="K566" s="14">
        <v>10</v>
      </c>
      <c r="L566" s="14" t="s">
        <v>64</v>
      </c>
      <c r="M566" t="s">
        <v>4</v>
      </c>
      <c r="N566" s="14">
        <v>30</v>
      </c>
      <c r="O566" s="14">
        <v>10</v>
      </c>
      <c r="AI566" s="17">
        <f t="shared" si="174"/>
        <v>10</v>
      </c>
      <c r="AJ566" s="18">
        <f t="shared" si="156"/>
        <v>0</v>
      </c>
      <c r="AK566" s="18">
        <f t="shared" si="157"/>
        <v>10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1:53" x14ac:dyDescent="0.25">
      <c r="A567" s="15">
        <v>45025</v>
      </c>
      <c r="B567" s="62" t="s">
        <v>1575</v>
      </c>
      <c r="C567" t="s">
        <v>64</v>
      </c>
      <c r="D567" t="s">
        <v>1573</v>
      </c>
      <c r="E567" t="s">
        <v>65</v>
      </c>
      <c r="F567" t="s">
        <v>432</v>
      </c>
      <c r="G567" t="s">
        <v>998</v>
      </c>
      <c r="H567" s="62" t="s">
        <v>999</v>
      </c>
      <c r="I567" t="s">
        <v>69</v>
      </c>
      <c r="J567" s="16">
        <v>45025</v>
      </c>
      <c r="K567" s="14">
        <v>15</v>
      </c>
      <c r="L567" s="14" t="s">
        <v>450</v>
      </c>
      <c r="M567" t="s">
        <v>5</v>
      </c>
      <c r="N567" s="14">
        <v>1.875</v>
      </c>
      <c r="O567" s="14">
        <v>1.875</v>
      </c>
      <c r="AI567" s="17">
        <f t="shared" si="174"/>
        <v>1.875</v>
      </c>
      <c r="AJ567" s="18">
        <f t="shared" si="156"/>
        <v>0</v>
      </c>
      <c r="AK567" s="18">
        <f t="shared" si="157"/>
        <v>1.875</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1:53" x14ac:dyDescent="0.25">
      <c r="A568" s="15">
        <v>45028</v>
      </c>
      <c r="B568" s="62" t="s">
        <v>1576</v>
      </c>
      <c r="C568" t="s">
        <v>64</v>
      </c>
      <c r="D568" t="s">
        <v>947</v>
      </c>
      <c r="E568" t="s">
        <v>65</v>
      </c>
      <c r="F568" t="s">
        <v>432</v>
      </c>
      <c r="G568" t="s">
        <v>650</v>
      </c>
      <c r="H568" s="62" t="s">
        <v>916</v>
      </c>
      <c r="I568" t="s">
        <v>69</v>
      </c>
      <c r="J568" s="16">
        <v>45028</v>
      </c>
      <c r="K568" s="14">
        <v>53</v>
      </c>
      <c r="L568" s="14" t="s">
        <v>450</v>
      </c>
      <c r="M568" t="s">
        <v>5</v>
      </c>
      <c r="N568" s="14">
        <v>6.625</v>
      </c>
      <c r="O568" s="14">
        <v>6.625</v>
      </c>
      <c r="AI568" s="17">
        <f t="shared" si="174"/>
        <v>6.625</v>
      </c>
      <c r="AJ568" s="18">
        <f t="shared" si="156"/>
        <v>0</v>
      </c>
      <c r="AK568" s="18">
        <f t="shared" si="157"/>
        <v>6.625</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1:53" x14ac:dyDescent="0.25">
      <c r="A569" s="15">
        <v>45030</v>
      </c>
      <c r="B569" s="62" t="s">
        <v>981</v>
      </c>
      <c r="C569" t="s">
        <v>64</v>
      </c>
      <c r="D569" t="s">
        <v>432</v>
      </c>
      <c r="E569" t="s">
        <v>65</v>
      </c>
      <c r="F569" t="s">
        <v>982</v>
      </c>
      <c r="G569" t="s">
        <v>625</v>
      </c>
      <c r="H569" s="62" t="s">
        <v>983</v>
      </c>
      <c r="I569" t="s">
        <v>70</v>
      </c>
      <c r="J569" s="16">
        <v>45030</v>
      </c>
      <c r="K569" s="14">
        <v>23</v>
      </c>
      <c r="L569" s="14" t="s">
        <v>65</v>
      </c>
      <c r="M569" t="s">
        <v>3</v>
      </c>
      <c r="N569" s="14">
        <v>5.0599999999999996</v>
      </c>
      <c r="O569" s="14">
        <v>7.44</v>
      </c>
      <c r="AI569" s="17">
        <f t="shared" si="174"/>
        <v>5.0599999999999996</v>
      </c>
      <c r="AJ569" s="18">
        <f t="shared" si="156"/>
        <v>5.0599999999999996</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1:53" x14ac:dyDescent="0.25">
      <c r="A570" s="15">
        <v>45044</v>
      </c>
      <c r="B570" s="62" t="s">
        <v>1669</v>
      </c>
      <c r="C570" t="s">
        <v>64</v>
      </c>
      <c r="D570" t="s">
        <v>968</v>
      </c>
      <c r="E570" t="s">
        <v>65</v>
      </c>
      <c r="F570" t="s">
        <v>1670</v>
      </c>
      <c r="G570" t="s">
        <v>840</v>
      </c>
      <c r="H570" s="62" t="s">
        <v>532</v>
      </c>
      <c r="I570" t="s">
        <v>84</v>
      </c>
      <c r="J570" s="16">
        <v>45059</v>
      </c>
      <c r="K570" s="14">
        <v>47</v>
      </c>
      <c r="L570" s="14" t="s">
        <v>65</v>
      </c>
      <c r="M570" t="s">
        <v>3</v>
      </c>
      <c r="N570" s="14">
        <v>10.34</v>
      </c>
      <c r="O570" s="14">
        <v>14.16</v>
      </c>
      <c r="P570" t="s">
        <v>64</v>
      </c>
      <c r="Q570" t="s">
        <v>432</v>
      </c>
      <c r="R570" t="s">
        <v>64</v>
      </c>
      <c r="S570" t="s">
        <v>1003</v>
      </c>
      <c r="T570" t="s">
        <v>64</v>
      </c>
      <c r="U570" t="s">
        <v>1671</v>
      </c>
      <c r="V570" t="s">
        <v>65</v>
      </c>
      <c r="W570" t="s">
        <v>728</v>
      </c>
      <c r="X570" t="s">
        <v>65</v>
      </c>
      <c r="Y570" t="s">
        <v>1672</v>
      </c>
      <c r="Z570" t="s">
        <v>65</v>
      </c>
      <c r="AA570" t="s">
        <v>882</v>
      </c>
      <c r="AB570" t="s">
        <v>450</v>
      </c>
      <c r="AD570" t="s">
        <v>450</v>
      </c>
      <c r="AI570" s="17">
        <f t="shared" si="174"/>
        <v>10.34</v>
      </c>
      <c r="AJ570" s="18">
        <f t="shared" si="156"/>
        <v>0</v>
      </c>
      <c r="AK570" s="18">
        <f t="shared" si="157"/>
        <v>0</v>
      </c>
      <c r="AL570" s="18">
        <f t="shared" si="158"/>
        <v>10.34</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1:53" x14ac:dyDescent="0.25">
      <c r="A571" s="15">
        <v>45052</v>
      </c>
      <c r="B571" s="62" t="s">
        <v>1577</v>
      </c>
      <c r="C571" t="s">
        <v>64</v>
      </c>
      <c r="D571" t="s">
        <v>1578</v>
      </c>
      <c r="E571" t="s">
        <v>65</v>
      </c>
      <c r="F571" t="s">
        <v>432</v>
      </c>
      <c r="G571" t="s">
        <v>998</v>
      </c>
      <c r="H571" s="62" t="s">
        <v>1574</v>
      </c>
      <c r="I571" t="s">
        <v>69</v>
      </c>
      <c r="J571" s="16">
        <v>45052</v>
      </c>
      <c r="K571" s="14">
        <v>10</v>
      </c>
      <c r="L571" s="14" t="s">
        <v>450</v>
      </c>
      <c r="M571" t="s">
        <v>5</v>
      </c>
      <c r="N571" s="14">
        <v>1.25</v>
      </c>
      <c r="O571" s="14">
        <v>1.25</v>
      </c>
      <c r="AI571" s="17">
        <f t="shared" si="174"/>
        <v>1.25</v>
      </c>
      <c r="AJ571" s="18">
        <f t="shared" si="156"/>
        <v>0</v>
      </c>
      <c r="AK571" s="18">
        <f t="shared" si="157"/>
        <v>1.25</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1:53" x14ac:dyDescent="0.25">
      <c r="A572" s="15">
        <v>45072</v>
      </c>
      <c r="B572" s="62" t="s">
        <v>984</v>
      </c>
      <c r="C572" t="s">
        <v>64</v>
      </c>
      <c r="D572" t="s">
        <v>432</v>
      </c>
      <c r="E572" t="s">
        <v>65</v>
      </c>
      <c r="F572" t="s">
        <v>959</v>
      </c>
      <c r="G572" t="s">
        <v>503</v>
      </c>
      <c r="H572" s="62" t="s">
        <v>985</v>
      </c>
      <c r="I572" t="s">
        <v>70</v>
      </c>
      <c r="J572" s="16">
        <v>45072</v>
      </c>
      <c r="K572" s="14">
        <v>58</v>
      </c>
      <c r="L572" s="14" t="s">
        <v>450</v>
      </c>
      <c r="M572" t="s">
        <v>5</v>
      </c>
      <c r="N572" s="14">
        <v>14.5</v>
      </c>
      <c r="O572" s="14">
        <v>14.5</v>
      </c>
      <c r="AI572" s="17">
        <f t="shared" si="174"/>
        <v>14.5</v>
      </c>
      <c r="AJ572" s="18">
        <f t="shared" si="156"/>
        <v>14.5</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1:53" x14ac:dyDescent="0.25">
      <c r="A573" s="15">
        <v>45080</v>
      </c>
      <c r="B573" s="62" t="s">
        <v>986</v>
      </c>
      <c r="C573" t="s">
        <v>64</v>
      </c>
      <c r="D573" t="s">
        <v>432</v>
      </c>
      <c r="E573" t="s">
        <v>65</v>
      </c>
      <c r="F573" t="s">
        <v>959</v>
      </c>
      <c r="G573" t="s">
        <v>503</v>
      </c>
      <c r="H573" s="62" t="s">
        <v>985</v>
      </c>
      <c r="I573" t="s">
        <v>70</v>
      </c>
      <c r="J573" s="16">
        <v>45080</v>
      </c>
      <c r="K573" s="14">
        <v>39</v>
      </c>
      <c r="L573" s="14" t="s">
        <v>64</v>
      </c>
      <c r="M573" t="s">
        <v>3</v>
      </c>
      <c r="N573" s="14">
        <v>11.92</v>
      </c>
      <c r="O573" s="14">
        <v>8.58</v>
      </c>
      <c r="AI573" s="17">
        <f t="shared" si="174"/>
        <v>11.92</v>
      </c>
      <c r="AJ573" s="18">
        <f t="shared" si="156"/>
        <v>11.92</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1:53" x14ac:dyDescent="0.25">
      <c r="A574" s="15">
        <v>45098</v>
      </c>
      <c r="B574" s="62" t="s">
        <v>1579</v>
      </c>
      <c r="C574" t="s">
        <v>64</v>
      </c>
      <c r="D574" t="s">
        <v>947</v>
      </c>
      <c r="E574" t="s">
        <v>65</v>
      </c>
      <c r="F574" t="s">
        <v>432</v>
      </c>
      <c r="G574" t="s">
        <v>490</v>
      </c>
      <c r="H574" s="62" t="s">
        <v>1580</v>
      </c>
      <c r="I574" t="s">
        <v>69</v>
      </c>
      <c r="J574" s="16">
        <v>45098</v>
      </c>
      <c r="K574" s="14">
        <v>23</v>
      </c>
      <c r="L574" s="14" t="s">
        <v>450</v>
      </c>
      <c r="M574" t="s">
        <v>5</v>
      </c>
      <c r="N574" s="14">
        <v>2.875</v>
      </c>
      <c r="O574" s="14">
        <v>2.875</v>
      </c>
      <c r="AI574" s="17">
        <f t="shared" si="174"/>
        <v>2.875</v>
      </c>
      <c r="AJ574" s="18">
        <f t="shared" si="156"/>
        <v>0</v>
      </c>
      <c r="AK574" s="18">
        <f t="shared" si="157"/>
        <v>2.875</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1:53" x14ac:dyDescent="0.25">
      <c r="A575" s="15">
        <v>45118</v>
      </c>
      <c r="B575" s="62" t="s">
        <v>1581</v>
      </c>
      <c r="C575" t="s">
        <v>64</v>
      </c>
      <c r="D575" t="s">
        <v>1554</v>
      </c>
      <c r="E575" t="s">
        <v>65</v>
      </c>
      <c r="F575" t="s">
        <v>432</v>
      </c>
      <c r="G575" t="s">
        <v>625</v>
      </c>
      <c r="H575" s="62" t="s">
        <v>1582</v>
      </c>
      <c r="I575" t="s">
        <v>69</v>
      </c>
      <c r="J575" s="16">
        <v>45118</v>
      </c>
      <c r="K575" s="14">
        <v>33</v>
      </c>
      <c r="L575" s="14" t="s">
        <v>450</v>
      </c>
      <c r="M575" t="s">
        <v>5</v>
      </c>
      <c r="N575" s="14">
        <v>4.125</v>
      </c>
      <c r="O575" s="14">
        <v>4.125</v>
      </c>
      <c r="AI575" s="17">
        <f t="shared" si="174"/>
        <v>4.125</v>
      </c>
      <c r="AJ575" s="18">
        <f t="shared" si="156"/>
        <v>0</v>
      </c>
      <c r="AK575" s="18">
        <f t="shared" si="157"/>
        <v>4.125</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1:53" x14ac:dyDescent="0.25">
      <c r="A576" s="15">
        <v>45121</v>
      </c>
      <c r="B576" s="62" t="s">
        <v>1583</v>
      </c>
      <c r="C576" t="s">
        <v>64</v>
      </c>
      <c r="D576" t="s">
        <v>1584</v>
      </c>
      <c r="E576" t="s">
        <v>65</v>
      </c>
      <c r="F576" t="s">
        <v>432</v>
      </c>
      <c r="G576" t="s">
        <v>998</v>
      </c>
      <c r="H576" s="62" t="s">
        <v>1574</v>
      </c>
      <c r="I576" t="s">
        <v>69</v>
      </c>
      <c r="J576" s="16">
        <v>45137</v>
      </c>
      <c r="K576" s="14">
        <v>10</v>
      </c>
      <c r="L576" s="14" t="s">
        <v>65</v>
      </c>
      <c r="M576" t="s">
        <v>4</v>
      </c>
      <c r="N576" s="14">
        <v>1.2</v>
      </c>
      <c r="O576" s="14">
        <v>1.8</v>
      </c>
      <c r="AI576" s="17">
        <f t="shared" si="174"/>
        <v>1.8</v>
      </c>
      <c r="AJ576" s="18">
        <f t="shared" si="156"/>
        <v>0</v>
      </c>
      <c r="AK576" s="18">
        <f t="shared" si="157"/>
        <v>1.8</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1:53" x14ac:dyDescent="0.25">
      <c r="A577" s="15">
        <v>45127</v>
      </c>
      <c r="B577" s="62" t="s">
        <v>1585</v>
      </c>
      <c r="C577" t="s">
        <v>64</v>
      </c>
      <c r="D577" t="s">
        <v>1586</v>
      </c>
      <c r="E577" t="s">
        <v>65</v>
      </c>
      <c r="F577" t="s">
        <v>432</v>
      </c>
      <c r="G577" t="s">
        <v>998</v>
      </c>
      <c r="H577" s="62" t="s">
        <v>1574</v>
      </c>
      <c r="I577" t="s">
        <v>69</v>
      </c>
      <c r="J577" s="16">
        <v>45127</v>
      </c>
      <c r="K577" s="14">
        <v>10</v>
      </c>
      <c r="L577" s="14" t="s">
        <v>450</v>
      </c>
      <c r="M577" t="s">
        <v>5</v>
      </c>
      <c r="N577" s="14">
        <v>1.25</v>
      </c>
      <c r="O577" s="14">
        <v>1.25</v>
      </c>
      <c r="AI577" s="17">
        <f t="shared" si="174"/>
        <v>1.25</v>
      </c>
      <c r="AJ577" s="18">
        <f t="shared" si="156"/>
        <v>0</v>
      </c>
      <c r="AK577" s="18">
        <f t="shared" si="157"/>
        <v>1.25</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1:53" x14ac:dyDescent="0.25">
      <c r="A578" s="15">
        <v>45141</v>
      </c>
      <c r="B578" s="62" t="s">
        <v>1587</v>
      </c>
      <c r="C578" t="s">
        <v>64</v>
      </c>
      <c r="D578" t="s">
        <v>1588</v>
      </c>
      <c r="E578" t="s">
        <v>65</v>
      </c>
      <c r="F578" t="s">
        <v>432</v>
      </c>
      <c r="G578" t="s">
        <v>448</v>
      </c>
      <c r="H578" s="62" t="s">
        <v>745</v>
      </c>
      <c r="I578" t="s">
        <v>66</v>
      </c>
      <c r="J578" s="16">
        <v>45153</v>
      </c>
      <c r="K578" s="14">
        <v>18</v>
      </c>
      <c r="L578" s="14" t="s">
        <v>450</v>
      </c>
      <c r="M578" t="s">
        <v>5</v>
      </c>
      <c r="N578" s="14">
        <v>30</v>
      </c>
      <c r="O578" s="14">
        <v>10</v>
      </c>
      <c r="AI578" s="17">
        <f t="shared" si="174"/>
        <v>10</v>
      </c>
      <c r="AJ578" s="18">
        <f t="shared" ref="AJ578:AJ641" si="175">SUMIFS(N578,D578,"*"&amp;$BC$1&amp;"*")</f>
        <v>0</v>
      </c>
      <c r="AK578" s="18">
        <f t="shared" ref="AK578:AK641" si="176">SUMIFS(O578,F578,"*"&amp;$BC$1&amp;"*")</f>
        <v>10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1:53" x14ac:dyDescent="0.25">
      <c r="A579" s="15">
        <v>45154</v>
      </c>
      <c r="B579" s="62" t="s">
        <v>1589</v>
      </c>
      <c r="C579" t="s">
        <v>64</v>
      </c>
      <c r="D579" t="s">
        <v>1588</v>
      </c>
      <c r="E579" t="s">
        <v>65</v>
      </c>
      <c r="F579" t="s">
        <v>432</v>
      </c>
      <c r="G579" t="s">
        <v>998</v>
      </c>
      <c r="H579" s="62" t="s">
        <v>1574</v>
      </c>
      <c r="I579" t="s">
        <v>69</v>
      </c>
      <c r="J579" s="16">
        <v>45162</v>
      </c>
      <c r="K579" s="14">
        <v>10</v>
      </c>
      <c r="L579" s="14" t="s">
        <v>450</v>
      </c>
      <c r="M579" t="s">
        <v>5</v>
      </c>
      <c r="N579" s="14">
        <v>1.25</v>
      </c>
      <c r="O579" s="14">
        <v>1.25</v>
      </c>
      <c r="AI579" s="17">
        <f t="shared" ref="AI579:AI642" si="193">SUM(AJ579:BA579)</f>
        <v>1.25</v>
      </c>
      <c r="AJ579" s="18">
        <f t="shared" si="175"/>
        <v>0</v>
      </c>
      <c r="AK579" s="18">
        <f t="shared" si="176"/>
        <v>1.25</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1:53" x14ac:dyDescent="0.25">
      <c r="A580" s="15">
        <v>45159</v>
      </c>
      <c r="B580" s="62" t="s">
        <v>1590</v>
      </c>
      <c r="C580" t="s">
        <v>64</v>
      </c>
      <c r="D580" t="s">
        <v>1591</v>
      </c>
      <c r="E580" t="s">
        <v>65</v>
      </c>
      <c r="F580" t="s">
        <v>432</v>
      </c>
      <c r="G580" t="s">
        <v>998</v>
      </c>
      <c r="H580" s="62" t="s">
        <v>1574</v>
      </c>
      <c r="I580" t="s">
        <v>69</v>
      </c>
      <c r="J580" s="16">
        <v>45165</v>
      </c>
      <c r="K580" s="14">
        <v>10</v>
      </c>
      <c r="L580" s="14" t="s">
        <v>450</v>
      </c>
      <c r="M580" t="s">
        <v>5</v>
      </c>
      <c r="N580" s="14">
        <v>1.25</v>
      </c>
      <c r="O580" s="14">
        <v>1.25</v>
      </c>
      <c r="AI580" s="17">
        <f t="shared" si="193"/>
        <v>1.25</v>
      </c>
      <c r="AJ580" s="18">
        <f t="shared" si="175"/>
        <v>0</v>
      </c>
      <c r="AK580" s="18">
        <f t="shared" si="176"/>
        <v>1.25</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1:53" x14ac:dyDescent="0.25">
      <c r="A581" s="15">
        <v>45162</v>
      </c>
      <c r="B581" s="62" t="s">
        <v>1592</v>
      </c>
      <c r="C581" t="s">
        <v>64</v>
      </c>
      <c r="D581" t="s">
        <v>1578</v>
      </c>
      <c r="E581" t="s">
        <v>65</v>
      </c>
      <c r="F581" t="s">
        <v>432</v>
      </c>
      <c r="G581" t="s">
        <v>998</v>
      </c>
      <c r="H581" s="62" t="s">
        <v>1593</v>
      </c>
      <c r="I581" t="s">
        <v>69</v>
      </c>
      <c r="J581" s="16">
        <v>45162</v>
      </c>
      <c r="K581" s="14">
        <v>14</v>
      </c>
      <c r="L581" s="14" t="s">
        <v>64</v>
      </c>
      <c r="M581" t="s">
        <v>3</v>
      </c>
      <c r="N581" s="14">
        <v>2.46</v>
      </c>
      <c r="O581" s="14">
        <v>1.54</v>
      </c>
      <c r="AI581" s="17">
        <f t="shared" si="193"/>
        <v>1.54</v>
      </c>
      <c r="AJ581" s="18">
        <f t="shared" si="175"/>
        <v>0</v>
      </c>
      <c r="AK581" s="18">
        <f t="shared" si="176"/>
        <v>1.54</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1:53" x14ac:dyDescent="0.25">
      <c r="A582" s="15">
        <v>45180</v>
      </c>
      <c r="B582" s="62" t="s">
        <v>987</v>
      </c>
      <c r="C582" t="s">
        <v>64</v>
      </c>
      <c r="D582" t="s">
        <v>432</v>
      </c>
      <c r="E582" t="s">
        <v>65</v>
      </c>
      <c r="F582" t="s">
        <v>988</v>
      </c>
      <c r="G582" t="s">
        <v>625</v>
      </c>
      <c r="H582" s="62" t="s">
        <v>944</v>
      </c>
      <c r="I582" t="s">
        <v>66</v>
      </c>
      <c r="J582" s="16">
        <v>45180</v>
      </c>
      <c r="K582" s="14">
        <v>16</v>
      </c>
      <c r="L582" s="14" t="s">
        <v>450</v>
      </c>
      <c r="M582" t="s">
        <v>5</v>
      </c>
      <c r="N582" s="14">
        <v>10</v>
      </c>
      <c r="O582" s="14">
        <v>30</v>
      </c>
      <c r="AI582" s="17">
        <f t="shared" si="193"/>
        <v>10</v>
      </c>
      <c r="AJ582" s="18">
        <f t="shared" si="175"/>
        <v>10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1:53" x14ac:dyDescent="0.25">
      <c r="A583" s="15">
        <v>45180</v>
      </c>
      <c r="B583" s="62" t="s">
        <v>989</v>
      </c>
      <c r="C583" t="s">
        <v>64</v>
      </c>
      <c r="D583" t="s">
        <v>432</v>
      </c>
      <c r="E583" t="s">
        <v>65</v>
      </c>
      <c r="F583" t="s">
        <v>988</v>
      </c>
      <c r="G583" t="s">
        <v>448</v>
      </c>
      <c r="H583" s="62" t="s">
        <v>675</v>
      </c>
      <c r="I583" t="s">
        <v>70</v>
      </c>
      <c r="J583" s="16">
        <v>45183</v>
      </c>
      <c r="K583" s="14">
        <v>6</v>
      </c>
      <c r="L583" s="14" t="s">
        <v>64</v>
      </c>
      <c r="M583" t="s">
        <v>3</v>
      </c>
      <c r="N583" s="14">
        <v>2.68</v>
      </c>
      <c r="O583" s="14">
        <v>1.32</v>
      </c>
      <c r="AI583" s="17">
        <f t="shared" si="193"/>
        <v>2.68</v>
      </c>
      <c r="AJ583" s="18">
        <f t="shared" si="175"/>
        <v>2.68</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1:53" x14ac:dyDescent="0.25">
      <c r="A584" s="15">
        <v>45182</v>
      </c>
      <c r="B584" s="62" t="s">
        <v>1594</v>
      </c>
      <c r="C584" t="s">
        <v>64</v>
      </c>
      <c r="D584" t="s">
        <v>935</v>
      </c>
      <c r="E584" t="s">
        <v>65</v>
      </c>
      <c r="F584" t="s">
        <v>432</v>
      </c>
      <c r="G584" t="s">
        <v>650</v>
      </c>
      <c r="H584" s="62" t="s">
        <v>1511</v>
      </c>
      <c r="I584" t="s">
        <v>69</v>
      </c>
      <c r="J584" s="16">
        <v>45182</v>
      </c>
      <c r="K584" s="14">
        <v>45</v>
      </c>
      <c r="L584" s="14" t="s">
        <v>450</v>
      </c>
      <c r="M584" t="s">
        <v>5</v>
      </c>
      <c r="N584" s="14">
        <v>5.625</v>
      </c>
      <c r="O584" s="14">
        <v>5.625</v>
      </c>
      <c r="AI584" s="17">
        <f t="shared" si="193"/>
        <v>5.625</v>
      </c>
      <c r="AJ584" s="18">
        <f t="shared" si="175"/>
        <v>0</v>
      </c>
      <c r="AK584" s="18">
        <f t="shared" si="176"/>
        <v>5.625</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1:53" x14ac:dyDescent="0.25">
      <c r="A585" s="15">
        <v>45182</v>
      </c>
      <c r="B585" s="62" t="s">
        <v>1595</v>
      </c>
      <c r="C585" t="s">
        <v>64</v>
      </c>
      <c r="D585" t="s">
        <v>935</v>
      </c>
      <c r="E585" t="s">
        <v>65</v>
      </c>
      <c r="F585" t="s">
        <v>432</v>
      </c>
      <c r="G585" t="s">
        <v>448</v>
      </c>
      <c r="H585" s="62" t="s">
        <v>1596</v>
      </c>
      <c r="I585" t="s">
        <v>69</v>
      </c>
      <c r="J585" s="16">
        <v>45562</v>
      </c>
      <c r="K585" s="14">
        <v>70</v>
      </c>
      <c r="L585" s="14" t="s">
        <v>450</v>
      </c>
      <c r="M585" t="s">
        <v>5</v>
      </c>
      <c r="N585" s="14">
        <v>8.75</v>
      </c>
      <c r="O585" s="14">
        <v>8.75</v>
      </c>
      <c r="AI585" s="17">
        <f t="shared" si="193"/>
        <v>8.75</v>
      </c>
      <c r="AJ585" s="18">
        <f t="shared" si="175"/>
        <v>0</v>
      </c>
      <c r="AK585" s="18">
        <f t="shared" si="176"/>
        <v>8.75</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1:53" x14ac:dyDescent="0.25">
      <c r="A586" s="15">
        <v>45186</v>
      </c>
      <c r="B586" s="62" t="s">
        <v>1597</v>
      </c>
      <c r="C586" t="s">
        <v>64</v>
      </c>
      <c r="D586" t="s">
        <v>1598</v>
      </c>
      <c r="E586" t="s">
        <v>65</v>
      </c>
      <c r="F586" t="s">
        <v>432</v>
      </c>
      <c r="G586" t="s">
        <v>998</v>
      </c>
      <c r="H586" s="62" t="s">
        <v>1574</v>
      </c>
      <c r="I586" t="s">
        <v>70</v>
      </c>
      <c r="J586" s="16">
        <v>45188</v>
      </c>
      <c r="K586" s="14">
        <v>10</v>
      </c>
      <c r="L586" s="14" t="s">
        <v>65</v>
      </c>
      <c r="M586" t="s">
        <v>4</v>
      </c>
      <c r="N586" s="14">
        <v>2.4</v>
      </c>
      <c r="O586" s="14">
        <v>3.6</v>
      </c>
      <c r="AI586" s="17">
        <f t="shared" si="193"/>
        <v>3.6</v>
      </c>
      <c r="AJ586" s="18">
        <f t="shared" si="175"/>
        <v>0</v>
      </c>
      <c r="AK586" s="18">
        <f t="shared" si="176"/>
        <v>3.6</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1:53" x14ac:dyDescent="0.25">
      <c r="A587" s="15">
        <v>45205</v>
      </c>
      <c r="B587" s="62" t="s">
        <v>990</v>
      </c>
      <c r="C587" t="s">
        <v>64</v>
      </c>
      <c r="D587" t="s">
        <v>432</v>
      </c>
      <c r="E587" t="s">
        <v>65</v>
      </c>
      <c r="F587" t="s">
        <v>923</v>
      </c>
      <c r="G587" t="s">
        <v>840</v>
      </c>
      <c r="H587" s="62" t="s">
        <v>991</v>
      </c>
      <c r="I587" t="s">
        <v>70</v>
      </c>
      <c r="J587" s="16">
        <v>45205</v>
      </c>
      <c r="K587" s="14">
        <v>19</v>
      </c>
      <c r="L587" s="14" t="s">
        <v>64</v>
      </c>
      <c r="M587" t="s">
        <v>4</v>
      </c>
      <c r="N587" s="14">
        <v>5.94</v>
      </c>
      <c r="O587" s="14">
        <v>4.5599999999999996</v>
      </c>
      <c r="AI587" s="17">
        <f t="shared" si="193"/>
        <v>5.94</v>
      </c>
      <c r="AJ587" s="18">
        <f t="shared" si="175"/>
        <v>5.94</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1:53" x14ac:dyDescent="0.25">
      <c r="A588" s="15">
        <v>45213</v>
      </c>
      <c r="B588" s="62" t="s">
        <v>992</v>
      </c>
      <c r="C588" t="s">
        <v>64</v>
      </c>
      <c r="D588" t="s">
        <v>432</v>
      </c>
      <c r="E588" t="s">
        <v>65</v>
      </c>
      <c r="F588" t="s">
        <v>970</v>
      </c>
      <c r="G588" t="s">
        <v>503</v>
      </c>
      <c r="H588" s="62" t="s">
        <v>993</v>
      </c>
      <c r="I588" t="s">
        <v>70</v>
      </c>
      <c r="J588" s="16">
        <v>45335</v>
      </c>
      <c r="K588" s="14">
        <v>56</v>
      </c>
      <c r="L588" s="14" t="s">
        <v>65</v>
      </c>
      <c r="M588" t="s">
        <v>3</v>
      </c>
      <c r="N588" s="14">
        <v>12.32</v>
      </c>
      <c r="O588" s="14">
        <v>16.68</v>
      </c>
      <c r="AI588" s="17">
        <f t="shared" si="193"/>
        <v>12.32</v>
      </c>
      <c r="AJ588" s="18">
        <f t="shared" si="175"/>
        <v>12.32</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1:53" x14ac:dyDescent="0.25">
      <c r="A589" s="15">
        <v>45221</v>
      </c>
      <c r="B589" s="62" t="s">
        <v>994</v>
      </c>
      <c r="C589" t="s">
        <v>64</v>
      </c>
      <c r="D589" t="s">
        <v>432</v>
      </c>
      <c r="E589" t="s">
        <v>65</v>
      </c>
      <c r="F589" t="s">
        <v>995</v>
      </c>
      <c r="G589" t="s">
        <v>684</v>
      </c>
      <c r="H589" s="62" t="s">
        <v>996</v>
      </c>
      <c r="I589" t="s">
        <v>70</v>
      </c>
      <c r="J589" s="16">
        <v>45221</v>
      </c>
      <c r="K589" s="14">
        <v>10</v>
      </c>
      <c r="L589" s="14" t="s">
        <v>64</v>
      </c>
      <c r="M589" t="s">
        <v>4</v>
      </c>
      <c r="N589" s="14">
        <v>3.6</v>
      </c>
      <c r="O589" s="14">
        <v>2.4</v>
      </c>
      <c r="AI589" s="17">
        <f t="shared" si="193"/>
        <v>3.6</v>
      </c>
      <c r="AJ589" s="18">
        <f t="shared" si="175"/>
        <v>3.6</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1:53" x14ac:dyDescent="0.25">
      <c r="A590" s="15">
        <v>45226</v>
      </c>
      <c r="B590" s="62" t="s">
        <v>997</v>
      </c>
      <c r="C590" t="s">
        <v>64</v>
      </c>
      <c r="D590" t="s">
        <v>432</v>
      </c>
      <c r="E590" t="s">
        <v>65</v>
      </c>
      <c r="F590" t="s">
        <v>923</v>
      </c>
      <c r="G590" t="s">
        <v>998</v>
      </c>
      <c r="H590" s="62" t="s">
        <v>999</v>
      </c>
      <c r="I590" t="s">
        <v>70</v>
      </c>
      <c r="J590" s="16">
        <v>45235</v>
      </c>
      <c r="K590" s="14">
        <v>10</v>
      </c>
      <c r="L590" s="14" t="s">
        <v>450</v>
      </c>
      <c r="M590" t="s">
        <v>5</v>
      </c>
      <c r="N590" s="14">
        <v>2.5</v>
      </c>
      <c r="O590" s="14">
        <v>2.5</v>
      </c>
      <c r="AI590" s="17">
        <f t="shared" si="193"/>
        <v>2.5</v>
      </c>
      <c r="AJ590" s="18">
        <f t="shared" si="175"/>
        <v>2.5</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1:53" x14ac:dyDescent="0.25">
      <c r="A591" s="15">
        <v>45233</v>
      </c>
      <c r="B591" s="62" t="s">
        <v>1599</v>
      </c>
      <c r="C591" t="s">
        <v>64</v>
      </c>
      <c r="D591" t="s">
        <v>1600</v>
      </c>
      <c r="E591" t="s">
        <v>65</v>
      </c>
      <c r="F591" t="s">
        <v>432</v>
      </c>
      <c r="G591" t="s">
        <v>998</v>
      </c>
      <c r="H591" s="62" t="s">
        <v>1574</v>
      </c>
      <c r="I591" t="s">
        <v>66</v>
      </c>
      <c r="J591" s="16">
        <v>45237</v>
      </c>
      <c r="K591" s="14">
        <v>10</v>
      </c>
      <c r="L591" s="14" t="s">
        <v>450</v>
      </c>
      <c r="M591" t="s">
        <v>5</v>
      </c>
      <c r="N591" s="14">
        <v>30</v>
      </c>
      <c r="O591" s="14">
        <v>10</v>
      </c>
      <c r="AI591" s="17">
        <f t="shared" si="193"/>
        <v>10</v>
      </c>
      <c r="AJ591" s="18">
        <f t="shared" si="175"/>
        <v>0</v>
      </c>
      <c r="AK591" s="18">
        <f t="shared" si="176"/>
        <v>10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1:53" x14ac:dyDescent="0.25">
      <c r="A592" s="15">
        <v>45240</v>
      </c>
      <c r="B592" s="62" t="s">
        <v>1601</v>
      </c>
      <c r="C592" t="s">
        <v>64</v>
      </c>
      <c r="D592" t="s">
        <v>1602</v>
      </c>
      <c r="E592" t="s">
        <v>65</v>
      </c>
      <c r="F592" t="s">
        <v>432</v>
      </c>
      <c r="G592" t="s">
        <v>684</v>
      </c>
      <c r="H592" s="62" t="s">
        <v>1603</v>
      </c>
      <c r="I592" t="s">
        <v>66</v>
      </c>
      <c r="J592" s="16">
        <v>45330</v>
      </c>
      <c r="K592" s="14">
        <v>10</v>
      </c>
      <c r="L592" s="14" t="s">
        <v>450</v>
      </c>
      <c r="M592" t="s">
        <v>5</v>
      </c>
      <c r="N592" s="14">
        <v>30</v>
      </c>
      <c r="O592" s="14">
        <v>10</v>
      </c>
      <c r="AI592" s="17">
        <f t="shared" si="193"/>
        <v>10</v>
      </c>
      <c r="AJ592" s="18">
        <f t="shared" si="175"/>
        <v>0</v>
      </c>
      <c r="AK592" s="18">
        <f t="shared" si="176"/>
        <v>10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1:53" x14ac:dyDescent="0.25">
      <c r="A593" s="15">
        <v>45258</v>
      </c>
      <c r="B593" s="62" t="s">
        <v>1604</v>
      </c>
      <c r="C593" t="s">
        <v>64</v>
      </c>
      <c r="D593" t="s">
        <v>1605</v>
      </c>
      <c r="E593" t="s">
        <v>65</v>
      </c>
      <c r="F593" t="s">
        <v>432</v>
      </c>
      <c r="G593" t="s">
        <v>998</v>
      </c>
      <c r="H593" s="62" t="s">
        <v>1574</v>
      </c>
      <c r="I593" t="s">
        <v>66</v>
      </c>
      <c r="J593" s="16">
        <v>45258</v>
      </c>
      <c r="K593" s="14">
        <v>10</v>
      </c>
      <c r="L593" s="14" t="s">
        <v>65</v>
      </c>
      <c r="M593" t="s">
        <v>4</v>
      </c>
      <c r="N593" s="14">
        <v>30</v>
      </c>
      <c r="O593" s="14">
        <v>10</v>
      </c>
      <c r="AI593" s="17">
        <f t="shared" si="193"/>
        <v>10</v>
      </c>
      <c r="AJ593" s="18">
        <f t="shared" si="175"/>
        <v>0</v>
      </c>
      <c r="AK593" s="18">
        <f t="shared" si="176"/>
        <v>10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1:53" x14ac:dyDescent="0.25">
      <c r="A594" s="15">
        <v>45259</v>
      </c>
      <c r="B594" s="62" t="s">
        <v>1000</v>
      </c>
      <c r="C594" t="s">
        <v>64</v>
      </c>
      <c r="D594" t="s">
        <v>432</v>
      </c>
      <c r="E594" t="s">
        <v>65</v>
      </c>
      <c r="F594" t="s">
        <v>1001</v>
      </c>
      <c r="G594" t="s">
        <v>434</v>
      </c>
      <c r="H594" s="62" t="s">
        <v>1002</v>
      </c>
      <c r="I594" t="s">
        <v>84</v>
      </c>
      <c r="J594" s="16">
        <v>45259</v>
      </c>
      <c r="K594" s="14">
        <v>27</v>
      </c>
      <c r="L594" s="14" t="s">
        <v>65</v>
      </c>
      <c r="M594" t="s">
        <v>3</v>
      </c>
      <c r="N594" s="14">
        <v>5.94</v>
      </c>
      <c r="O594" s="14">
        <v>8.56</v>
      </c>
      <c r="P594" t="s">
        <v>65</v>
      </c>
      <c r="Q594" t="s">
        <v>970</v>
      </c>
      <c r="R594" t="s">
        <v>64</v>
      </c>
      <c r="S594" t="s">
        <v>1003</v>
      </c>
      <c r="T594" t="s">
        <v>450</v>
      </c>
      <c r="V594" t="s">
        <v>450</v>
      </c>
      <c r="X594" t="s">
        <v>450</v>
      </c>
      <c r="Z594" t="s">
        <v>450</v>
      </c>
      <c r="AB594" t="s">
        <v>450</v>
      </c>
      <c r="AD594" t="s">
        <v>450</v>
      </c>
      <c r="AI594" s="17">
        <f t="shared" si="193"/>
        <v>5.94</v>
      </c>
      <c r="AJ594" s="18">
        <f t="shared" si="175"/>
        <v>5.94</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1:53" x14ac:dyDescent="0.25">
      <c r="A595" s="15">
        <v>45262</v>
      </c>
      <c r="B595" s="62" t="s">
        <v>1606</v>
      </c>
      <c r="C595" t="s">
        <v>64</v>
      </c>
      <c r="D595" t="s">
        <v>1605</v>
      </c>
      <c r="E595" t="s">
        <v>65</v>
      </c>
      <c r="F595" t="s">
        <v>432</v>
      </c>
      <c r="G595" t="s">
        <v>765</v>
      </c>
      <c r="H595" s="62" t="s">
        <v>1607</v>
      </c>
      <c r="I595" t="s">
        <v>69</v>
      </c>
      <c r="J595" s="16">
        <v>45320</v>
      </c>
      <c r="K595" s="14">
        <v>13</v>
      </c>
      <c r="L595" s="14" t="s">
        <v>450</v>
      </c>
      <c r="M595" t="s">
        <v>5</v>
      </c>
      <c r="N595" s="14">
        <v>1.625</v>
      </c>
      <c r="O595" s="14">
        <v>1.625</v>
      </c>
      <c r="AI595" s="17">
        <f t="shared" si="193"/>
        <v>1.625</v>
      </c>
      <c r="AJ595" s="18">
        <f t="shared" si="175"/>
        <v>0</v>
      </c>
      <c r="AK595" s="18">
        <f t="shared" si="176"/>
        <v>1.625</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1:53" x14ac:dyDescent="0.25">
      <c r="A596" s="15">
        <v>45281</v>
      </c>
      <c r="B596" s="62" t="s">
        <v>1608</v>
      </c>
      <c r="C596" t="s">
        <v>64</v>
      </c>
      <c r="D596" t="s">
        <v>1609</v>
      </c>
      <c r="E596" t="s">
        <v>65</v>
      </c>
      <c r="F596" t="s">
        <v>432</v>
      </c>
      <c r="G596" t="s">
        <v>998</v>
      </c>
      <c r="H596" s="62" t="s">
        <v>1574</v>
      </c>
      <c r="I596" t="s">
        <v>66</v>
      </c>
      <c r="J596" s="16">
        <v>45293</v>
      </c>
      <c r="K596" s="14">
        <v>10</v>
      </c>
      <c r="L596" s="14" t="s">
        <v>450</v>
      </c>
      <c r="M596" t="s">
        <v>5</v>
      </c>
      <c r="N596" s="14">
        <v>30</v>
      </c>
      <c r="O596" s="14">
        <v>10</v>
      </c>
      <c r="AI596" s="17">
        <f t="shared" si="193"/>
        <v>10</v>
      </c>
      <c r="AJ596" s="18">
        <f t="shared" si="175"/>
        <v>0</v>
      </c>
      <c r="AK596" s="18">
        <f t="shared" si="176"/>
        <v>10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1:53" x14ac:dyDescent="0.25">
      <c r="A597" s="15">
        <v>45309</v>
      </c>
      <c r="B597" s="62" t="s">
        <v>1610</v>
      </c>
      <c r="C597" t="s">
        <v>64</v>
      </c>
      <c r="D597" t="s">
        <v>712</v>
      </c>
      <c r="E597" t="s">
        <v>65</v>
      </c>
      <c r="F597" t="s">
        <v>432</v>
      </c>
      <c r="G597" t="s">
        <v>448</v>
      </c>
      <c r="H597" s="62" t="s">
        <v>762</v>
      </c>
      <c r="I597" t="s">
        <v>69</v>
      </c>
      <c r="J597" s="16">
        <v>45309</v>
      </c>
      <c r="K597" s="14">
        <v>96</v>
      </c>
      <c r="L597" s="14" t="s">
        <v>450</v>
      </c>
      <c r="M597" t="s">
        <v>5</v>
      </c>
      <c r="N597" s="14">
        <v>12</v>
      </c>
      <c r="O597" s="14">
        <v>12</v>
      </c>
      <c r="AI597" s="17">
        <f t="shared" si="193"/>
        <v>12</v>
      </c>
      <c r="AJ597" s="18">
        <f t="shared" si="175"/>
        <v>0</v>
      </c>
      <c r="AK597" s="18">
        <f t="shared" si="176"/>
        <v>12</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1:53" x14ac:dyDescent="0.25">
      <c r="A598" s="15">
        <v>45320</v>
      </c>
      <c r="B598" s="62" t="s">
        <v>1611</v>
      </c>
      <c r="C598" t="s">
        <v>64</v>
      </c>
      <c r="D598" t="s">
        <v>1612</v>
      </c>
      <c r="E598" t="s">
        <v>65</v>
      </c>
      <c r="F598" t="s">
        <v>432</v>
      </c>
      <c r="G598" t="s">
        <v>998</v>
      </c>
      <c r="H598" s="62" t="s">
        <v>1574</v>
      </c>
      <c r="I598" t="s">
        <v>66</v>
      </c>
      <c r="J598" s="16">
        <v>45321</v>
      </c>
      <c r="K598" s="14">
        <v>10</v>
      </c>
      <c r="L598" s="14" t="s">
        <v>450</v>
      </c>
      <c r="M598" t="s">
        <v>5</v>
      </c>
      <c r="N598" s="14">
        <v>30</v>
      </c>
      <c r="O598" s="14">
        <v>10</v>
      </c>
      <c r="AI598" s="17">
        <f t="shared" si="193"/>
        <v>10</v>
      </c>
      <c r="AJ598" s="18">
        <f t="shared" si="175"/>
        <v>0</v>
      </c>
      <c r="AK598" s="18">
        <f t="shared" si="176"/>
        <v>10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1:53" x14ac:dyDescent="0.25">
      <c r="A599" s="15">
        <v>45321</v>
      </c>
      <c r="B599" s="62" t="s">
        <v>1673</v>
      </c>
      <c r="C599" t="s">
        <v>64</v>
      </c>
      <c r="D599" t="s">
        <v>1003</v>
      </c>
      <c r="E599" t="s">
        <v>65</v>
      </c>
      <c r="F599" t="s">
        <v>970</v>
      </c>
      <c r="G599" t="s">
        <v>816</v>
      </c>
      <c r="H599" s="62" t="s">
        <v>1674</v>
      </c>
      <c r="I599" t="s">
        <v>84</v>
      </c>
      <c r="J599" s="16">
        <v>45321</v>
      </c>
      <c r="K599" s="14">
        <v>15</v>
      </c>
      <c r="L599" s="14" t="s">
        <v>65</v>
      </c>
      <c r="M599" t="s">
        <v>3</v>
      </c>
      <c r="N599" s="14">
        <v>3.3</v>
      </c>
      <c r="O599" s="14">
        <v>5.2</v>
      </c>
      <c r="P599" t="s">
        <v>64</v>
      </c>
      <c r="Q599" t="s">
        <v>432</v>
      </c>
      <c r="R599" t="s">
        <v>65</v>
      </c>
      <c r="S599" t="s">
        <v>1001</v>
      </c>
      <c r="T599" t="s">
        <v>450</v>
      </c>
      <c r="V599" t="s">
        <v>450</v>
      </c>
      <c r="X599" t="s">
        <v>450</v>
      </c>
      <c r="Z599" t="s">
        <v>450</v>
      </c>
      <c r="AB599" t="s">
        <v>450</v>
      </c>
      <c r="AD599" t="s">
        <v>450</v>
      </c>
      <c r="AI599" s="17">
        <f t="shared" si="193"/>
        <v>3.3</v>
      </c>
      <c r="AJ599" s="18">
        <f t="shared" si="175"/>
        <v>0</v>
      </c>
      <c r="AK599" s="18">
        <f t="shared" si="176"/>
        <v>0</v>
      </c>
      <c r="AL599" s="18">
        <f t="shared" si="177"/>
        <v>3.3</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1:53" x14ac:dyDescent="0.25">
      <c r="A600" s="15">
        <v>45337</v>
      </c>
      <c r="B600" s="62" t="s">
        <v>1004</v>
      </c>
      <c r="C600" t="s">
        <v>64</v>
      </c>
      <c r="D600" t="s">
        <v>432</v>
      </c>
      <c r="E600" t="s">
        <v>65</v>
      </c>
      <c r="F600" t="s">
        <v>1005</v>
      </c>
      <c r="G600" t="s">
        <v>650</v>
      </c>
      <c r="H600" s="62" t="s">
        <v>916</v>
      </c>
      <c r="I600" t="s">
        <v>70</v>
      </c>
      <c r="J600" s="16">
        <v>45337</v>
      </c>
      <c r="K600" s="14">
        <v>9</v>
      </c>
      <c r="L600" s="14" t="s">
        <v>64</v>
      </c>
      <c r="M600" t="s">
        <v>3</v>
      </c>
      <c r="N600" s="14">
        <v>3.52</v>
      </c>
      <c r="O600" s="14">
        <v>1.98</v>
      </c>
      <c r="AI600" s="17">
        <f t="shared" si="193"/>
        <v>3.52</v>
      </c>
      <c r="AJ600" s="18">
        <f t="shared" si="175"/>
        <v>3.52</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1:53" x14ac:dyDescent="0.25">
      <c r="A601" s="15">
        <v>45343</v>
      </c>
      <c r="B601" s="62" t="s">
        <v>1613</v>
      </c>
      <c r="C601" t="s">
        <v>64</v>
      </c>
      <c r="D601" t="s">
        <v>1614</v>
      </c>
      <c r="E601" t="s">
        <v>65</v>
      </c>
      <c r="F601" t="s">
        <v>432</v>
      </c>
      <c r="G601" t="s">
        <v>684</v>
      </c>
      <c r="H601" s="62" t="s">
        <v>1615</v>
      </c>
      <c r="I601" t="s">
        <v>69</v>
      </c>
      <c r="J601" s="16">
        <v>45344</v>
      </c>
      <c r="K601" s="14">
        <v>11</v>
      </c>
      <c r="L601" s="14" t="s">
        <v>64</v>
      </c>
      <c r="M601" t="s">
        <v>3</v>
      </c>
      <c r="N601" s="14">
        <v>2.04</v>
      </c>
      <c r="O601" s="14">
        <v>1.21</v>
      </c>
      <c r="AI601" s="17">
        <f t="shared" si="193"/>
        <v>1.21</v>
      </c>
      <c r="AJ601" s="18">
        <f t="shared" si="175"/>
        <v>0</v>
      </c>
      <c r="AK601" s="18">
        <f t="shared" si="176"/>
        <v>1.21</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1:53" x14ac:dyDescent="0.25">
      <c r="A602" s="15">
        <v>45349</v>
      </c>
      <c r="B602" s="62" t="s">
        <v>1616</v>
      </c>
      <c r="C602" t="s">
        <v>64</v>
      </c>
      <c r="D602" t="s">
        <v>1617</v>
      </c>
      <c r="E602" t="s">
        <v>65</v>
      </c>
      <c r="F602" t="s">
        <v>432</v>
      </c>
      <c r="G602" t="s">
        <v>998</v>
      </c>
      <c r="H602" s="62" t="s">
        <v>1574</v>
      </c>
      <c r="I602" t="s">
        <v>66</v>
      </c>
      <c r="J602" s="16">
        <v>45349</v>
      </c>
      <c r="K602" s="14">
        <v>10</v>
      </c>
      <c r="L602" s="14" t="s">
        <v>450</v>
      </c>
      <c r="M602" t="s">
        <v>5</v>
      </c>
      <c r="N602" s="14">
        <v>30</v>
      </c>
      <c r="O602" s="14">
        <v>10</v>
      </c>
      <c r="AI602" s="17">
        <f t="shared" si="193"/>
        <v>10</v>
      </c>
      <c r="AJ602" s="18">
        <f t="shared" si="175"/>
        <v>0</v>
      </c>
      <c r="AK602" s="18">
        <f t="shared" si="176"/>
        <v>10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1:53" x14ac:dyDescent="0.25">
      <c r="A603" s="15">
        <v>45351</v>
      </c>
      <c r="B603" s="62" t="s">
        <v>1618</v>
      </c>
      <c r="C603" t="s">
        <v>64</v>
      </c>
      <c r="D603" t="s">
        <v>947</v>
      </c>
      <c r="E603" t="s">
        <v>65</v>
      </c>
      <c r="F603" t="s">
        <v>432</v>
      </c>
      <c r="G603" t="s">
        <v>448</v>
      </c>
      <c r="H603" s="62" t="s">
        <v>1596</v>
      </c>
      <c r="I603" t="s">
        <v>69</v>
      </c>
      <c r="J603" s="16">
        <v>45351</v>
      </c>
      <c r="K603" s="14">
        <v>96</v>
      </c>
      <c r="L603" s="14" t="s">
        <v>64</v>
      </c>
      <c r="M603" t="s">
        <v>3</v>
      </c>
      <c r="N603" s="14">
        <v>13.94</v>
      </c>
      <c r="O603" s="14">
        <v>10.56</v>
      </c>
      <c r="AI603" s="17">
        <f t="shared" si="193"/>
        <v>10.56</v>
      </c>
      <c r="AJ603" s="18">
        <f t="shared" si="175"/>
        <v>0</v>
      </c>
      <c r="AK603" s="18">
        <f t="shared" si="176"/>
        <v>10.56</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1:53" x14ac:dyDescent="0.25">
      <c r="A604" s="15">
        <v>45352</v>
      </c>
      <c r="B604" s="62" t="s">
        <v>1619</v>
      </c>
      <c r="C604" t="s">
        <v>64</v>
      </c>
      <c r="D604" t="s">
        <v>947</v>
      </c>
      <c r="E604" t="s">
        <v>65</v>
      </c>
      <c r="F604" t="s">
        <v>432</v>
      </c>
      <c r="G604" t="s">
        <v>448</v>
      </c>
      <c r="H604" s="62" t="s">
        <v>1022</v>
      </c>
      <c r="I604" t="s">
        <v>69</v>
      </c>
      <c r="J604" s="16">
        <v>45352</v>
      </c>
      <c r="K604" s="14">
        <v>96</v>
      </c>
      <c r="L604" s="14" t="s">
        <v>64</v>
      </c>
      <c r="M604" t="s">
        <v>3</v>
      </c>
      <c r="N604" s="14">
        <v>13.94</v>
      </c>
      <c r="O604" s="14">
        <v>10.56</v>
      </c>
      <c r="AI604" s="17">
        <f t="shared" si="193"/>
        <v>10.56</v>
      </c>
      <c r="AJ604" s="18">
        <f t="shared" si="175"/>
        <v>0</v>
      </c>
      <c r="AK604" s="18">
        <f t="shared" si="176"/>
        <v>10.56</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1:53" x14ac:dyDescent="0.25">
      <c r="A605" s="15">
        <v>45397</v>
      </c>
      <c r="B605" s="62" t="s">
        <v>1620</v>
      </c>
      <c r="C605" t="s">
        <v>64</v>
      </c>
      <c r="D605" t="s">
        <v>1621</v>
      </c>
      <c r="E605" t="s">
        <v>65</v>
      </c>
      <c r="F605" t="s">
        <v>432</v>
      </c>
      <c r="G605" t="s">
        <v>998</v>
      </c>
      <c r="H605" s="62" t="s">
        <v>1574</v>
      </c>
      <c r="I605" t="s">
        <v>66</v>
      </c>
      <c r="J605" s="16">
        <v>45400</v>
      </c>
      <c r="K605" s="14">
        <v>8</v>
      </c>
      <c r="L605" s="14" t="s">
        <v>450</v>
      </c>
      <c r="M605" t="s">
        <v>5</v>
      </c>
      <c r="N605" s="14">
        <v>30</v>
      </c>
      <c r="O605" s="14">
        <v>10</v>
      </c>
      <c r="AI605" s="17">
        <f t="shared" si="193"/>
        <v>10</v>
      </c>
      <c r="AJ605" s="18">
        <f t="shared" si="175"/>
        <v>0</v>
      </c>
      <c r="AK605" s="18">
        <f t="shared" si="176"/>
        <v>10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1:53" x14ac:dyDescent="0.25">
      <c r="A606" s="15">
        <v>45400</v>
      </c>
      <c r="B606" s="62" t="s">
        <v>1006</v>
      </c>
      <c r="C606" t="s">
        <v>64</v>
      </c>
      <c r="D606" t="s">
        <v>432</v>
      </c>
      <c r="E606" t="s">
        <v>65</v>
      </c>
      <c r="F606" t="s">
        <v>923</v>
      </c>
      <c r="G606" t="s">
        <v>998</v>
      </c>
      <c r="H606" s="62" t="s">
        <v>1007</v>
      </c>
      <c r="I606" t="s">
        <v>70</v>
      </c>
      <c r="J606" s="16">
        <v>45400</v>
      </c>
      <c r="K606" s="14">
        <v>29</v>
      </c>
      <c r="L606" s="14" t="s">
        <v>65</v>
      </c>
      <c r="M606" t="s">
        <v>3</v>
      </c>
      <c r="N606" s="14">
        <v>6.38</v>
      </c>
      <c r="O606" s="14">
        <v>9.1199999999999992</v>
      </c>
      <c r="AI606" s="17">
        <f t="shared" si="193"/>
        <v>6.38</v>
      </c>
      <c r="AJ606" s="18">
        <f t="shared" si="175"/>
        <v>6.38</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1:53" x14ac:dyDescent="0.25">
      <c r="A607" s="15">
        <v>45400</v>
      </c>
      <c r="B607" s="62" t="s">
        <v>1622</v>
      </c>
      <c r="C607" t="s">
        <v>64</v>
      </c>
      <c r="D607" t="s">
        <v>1621</v>
      </c>
      <c r="E607" t="s">
        <v>65</v>
      </c>
      <c r="F607" t="s">
        <v>432</v>
      </c>
      <c r="G607" t="s">
        <v>998</v>
      </c>
      <c r="H607" s="62" t="s">
        <v>1574</v>
      </c>
      <c r="I607" t="s">
        <v>69</v>
      </c>
      <c r="J607" s="16">
        <v>45407</v>
      </c>
      <c r="K607" s="14">
        <v>10</v>
      </c>
      <c r="L607" s="14" t="s">
        <v>450</v>
      </c>
      <c r="M607" t="s">
        <v>5</v>
      </c>
      <c r="N607" s="14">
        <v>1.25</v>
      </c>
      <c r="O607" s="14">
        <v>1.25</v>
      </c>
      <c r="AI607" s="17">
        <f t="shared" si="193"/>
        <v>1.25</v>
      </c>
      <c r="AJ607" s="18">
        <f t="shared" si="175"/>
        <v>0</v>
      </c>
      <c r="AK607" s="18">
        <f t="shared" si="176"/>
        <v>1.25</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1:53" x14ac:dyDescent="0.25">
      <c r="A608" s="15">
        <v>45405</v>
      </c>
      <c r="B608" s="62" t="s">
        <v>1008</v>
      </c>
      <c r="C608" t="s">
        <v>64</v>
      </c>
      <c r="D608" t="s">
        <v>432</v>
      </c>
      <c r="E608" t="s">
        <v>65</v>
      </c>
      <c r="F608" t="s">
        <v>874</v>
      </c>
      <c r="G608" t="s">
        <v>840</v>
      </c>
      <c r="H608" s="62" t="s">
        <v>1009</v>
      </c>
      <c r="I608" t="s">
        <v>70</v>
      </c>
      <c r="J608" s="16">
        <v>45412</v>
      </c>
      <c r="K608" s="14">
        <v>35</v>
      </c>
      <c r="L608" s="14" t="s">
        <v>65</v>
      </c>
      <c r="M608" t="s">
        <v>3</v>
      </c>
      <c r="N608" s="14">
        <v>7.7</v>
      </c>
      <c r="O608" s="14">
        <v>10.8</v>
      </c>
      <c r="AI608" s="17">
        <f t="shared" si="193"/>
        <v>7.7</v>
      </c>
      <c r="AJ608" s="18">
        <f t="shared" si="175"/>
        <v>7.7</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1:53" x14ac:dyDescent="0.25">
      <c r="A609" s="15">
        <v>45407</v>
      </c>
      <c r="B609" s="62" t="s">
        <v>1623</v>
      </c>
      <c r="C609" t="s">
        <v>64</v>
      </c>
      <c r="D609" t="s">
        <v>1621</v>
      </c>
      <c r="E609" t="s">
        <v>65</v>
      </c>
      <c r="F609" t="s">
        <v>432</v>
      </c>
      <c r="G609" t="s">
        <v>684</v>
      </c>
      <c r="H609" s="62" t="s">
        <v>1321</v>
      </c>
      <c r="I609" t="s">
        <v>69</v>
      </c>
      <c r="J609" s="16">
        <v>45424</v>
      </c>
      <c r="K609" s="14">
        <v>12</v>
      </c>
      <c r="L609" s="14" t="s">
        <v>64</v>
      </c>
      <c r="M609" t="s">
        <v>3</v>
      </c>
      <c r="N609" s="14">
        <v>2.1800000000000002</v>
      </c>
      <c r="O609" s="14">
        <v>1.32</v>
      </c>
      <c r="AI609" s="17">
        <f t="shared" si="193"/>
        <v>1.32</v>
      </c>
      <c r="AJ609" s="18">
        <f t="shared" si="175"/>
        <v>0</v>
      </c>
      <c r="AK609" s="18">
        <f t="shared" si="176"/>
        <v>1.32</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1:53" x14ac:dyDescent="0.25">
      <c r="A610" s="15">
        <v>45443</v>
      </c>
      <c r="B610" s="62" t="s">
        <v>1624</v>
      </c>
      <c r="C610" t="s">
        <v>64</v>
      </c>
      <c r="D610" t="s">
        <v>1625</v>
      </c>
      <c r="E610" t="s">
        <v>65</v>
      </c>
      <c r="F610" t="s">
        <v>432</v>
      </c>
      <c r="G610" t="s">
        <v>998</v>
      </c>
      <c r="H610" s="62" t="s">
        <v>1574</v>
      </c>
      <c r="I610" t="s">
        <v>70</v>
      </c>
      <c r="J610" s="16">
        <v>45562</v>
      </c>
      <c r="K610" s="14">
        <v>10</v>
      </c>
      <c r="L610" s="14" t="s">
        <v>450</v>
      </c>
      <c r="M610" t="s">
        <v>5</v>
      </c>
      <c r="N610" s="14">
        <v>2.5</v>
      </c>
      <c r="O610" s="14">
        <v>2.5</v>
      </c>
      <c r="AI610" s="17">
        <f t="shared" si="193"/>
        <v>2.5</v>
      </c>
      <c r="AJ610" s="18">
        <f t="shared" si="175"/>
        <v>0</v>
      </c>
      <c r="AK610" s="18">
        <f t="shared" si="176"/>
        <v>2.5</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1:53" x14ac:dyDescent="0.25">
      <c r="A611" s="15">
        <v>45562</v>
      </c>
      <c r="B611" s="62" t="s">
        <v>1010</v>
      </c>
      <c r="C611" t="s">
        <v>64</v>
      </c>
      <c r="D611" t="s">
        <v>432</v>
      </c>
      <c r="E611" t="s">
        <v>65</v>
      </c>
      <c r="F611" t="s">
        <v>923</v>
      </c>
      <c r="G611" t="s">
        <v>684</v>
      </c>
      <c r="H611" s="62" t="s">
        <v>924</v>
      </c>
      <c r="I611" t="s">
        <v>70</v>
      </c>
      <c r="J611" s="16">
        <v>45562</v>
      </c>
      <c r="K611" s="14">
        <v>21</v>
      </c>
      <c r="L611" s="14" t="s">
        <v>65</v>
      </c>
      <c r="M611" t="s">
        <v>4</v>
      </c>
      <c r="N611" s="14">
        <v>5.04</v>
      </c>
      <c r="O611" s="14">
        <v>6.46</v>
      </c>
      <c r="AI611" s="17">
        <f t="shared" si="193"/>
        <v>5.04</v>
      </c>
      <c r="AJ611" s="18">
        <f t="shared" si="175"/>
        <v>5.04</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1:53" x14ac:dyDescent="0.25">
      <c r="A612" s="15">
        <v>45562</v>
      </c>
      <c r="B612" s="62" t="s">
        <v>1011</v>
      </c>
      <c r="C612" t="s">
        <v>64</v>
      </c>
      <c r="D612" t="s">
        <v>432</v>
      </c>
      <c r="E612" t="s">
        <v>65</v>
      </c>
      <c r="F612" t="s">
        <v>923</v>
      </c>
      <c r="G612" t="s">
        <v>765</v>
      </c>
      <c r="H612" s="62" t="s">
        <v>1012</v>
      </c>
      <c r="I612" t="s">
        <v>70</v>
      </c>
      <c r="J612" s="16">
        <v>45562</v>
      </c>
      <c r="K612" s="14">
        <v>20</v>
      </c>
      <c r="L612" s="14" t="s">
        <v>450</v>
      </c>
      <c r="M612" t="s">
        <v>5</v>
      </c>
      <c r="N612" s="14">
        <v>5</v>
      </c>
      <c r="O612" s="14">
        <v>5</v>
      </c>
      <c r="AI612" s="17">
        <f t="shared" si="193"/>
        <v>5</v>
      </c>
      <c r="AJ612" s="18">
        <f t="shared" si="175"/>
        <v>5</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1:53" x14ac:dyDescent="0.25">
      <c r="A613" s="15">
        <v>45562</v>
      </c>
      <c r="B613" s="62" t="s">
        <v>1626</v>
      </c>
      <c r="C613" t="s">
        <v>64</v>
      </c>
      <c r="D613" t="s">
        <v>839</v>
      </c>
      <c r="E613" t="s">
        <v>65</v>
      </c>
      <c r="F613" t="s">
        <v>432</v>
      </c>
      <c r="G613" t="s">
        <v>448</v>
      </c>
      <c r="H613" s="62" t="s">
        <v>1596</v>
      </c>
      <c r="I613" t="s">
        <v>69</v>
      </c>
      <c r="J613" s="16">
        <v>45572</v>
      </c>
      <c r="K613" s="14">
        <v>98</v>
      </c>
      <c r="L613" s="14" t="s">
        <v>450</v>
      </c>
      <c r="M613" t="s">
        <v>5</v>
      </c>
      <c r="N613" s="14">
        <v>12.25</v>
      </c>
      <c r="O613" s="14">
        <v>12.25</v>
      </c>
      <c r="AI613" s="17">
        <f t="shared" si="193"/>
        <v>12.25</v>
      </c>
      <c r="AJ613" s="18">
        <f t="shared" si="175"/>
        <v>0</v>
      </c>
      <c r="AK613" s="18">
        <f t="shared" si="176"/>
        <v>12.25</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1:53" x14ac:dyDescent="0.25">
      <c r="A614" s="15">
        <v>45563</v>
      </c>
      <c r="B614" s="62" t="s">
        <v>1627</v>
      </c>
      <c r="C614" t="s">
        <v>64</v>
      </c>
      <c r="D614" t="s">
        <v>1628</v>
      </c>
      <c r="E614" t="s">
        <v>65</v>
      </c>
      <c r="F614" t="s">
        <v>432</v>
      </c>
      <c r="G614" t="s">
        <v>998</v>
      </c>
      <c r="H614" s="62" t="s">
        <v>1574</v>
      </c>
      <c r="I614" t="s">
        <v>66</v>
      </c>
      <c r="J614" s="16">
        <v>45563</v>
      </c>
      <c r="K614" s="14">
        <v>10</v>
      </c>
      <c r="L614" s="14" t="s">
        <v>65</v>
      </c>
      <c r="M614" t="s">
        <v>4</v>
      </c>
      <c r="N614" s="14">
        <v>30</v>
      </c>
      <c r="O614" s="14">
        <v>10</v>
      </c>
      <c r="AI614" s="17">
        <f t="shared" si="193"/>
        <v>10</v>
      </c>
      <c r="AJ614" s="18">
        <f t="shared" si="175"/>
        <v>0</v>
      </c>
      <c r="AK614" s="18">
        <f t="shared" si="176"/>
        <v>10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1:53" x14ac:dyDescent="0.25">
      <c r="A615" s="15">
        <v>45564</v>
      </c>
      <c r="B615" s="62" t="s">
        <v>1629</v>
      </c>
      <c r="C615" t="s">
        <v>64</v>
      </c>
      <c r="D615" t="s">
        <v>1630</v>
      </c>
      <c r="E615" t="s">
        <v>65</v>
      </c>
      <c r="F615" t="s">
        <v>432</v>
      </c>
      <c r="G615" t="s">
        <v>998</v>
      </c>
      <c r="H615" s="62" t="s">
        <v>1574</v>
      </c>
      <c r="I615" t="s">
        <v>66</v>
      </c>
      <c r="J615" s="16">
        <v>45587</v>
      </c>
      <c r="K615" s="14">
        <v>10</v>
      </c>
      <c r="L615" s="14" t="s">
        <v>65</v>
      </c>
      <c r="M615" t="s">
        <v>3</v>
      </c>
      <c r="N615" s="14">
        <v>30</v>
      </c>
      <c r="O615" s="14">
        <v>10</v>
      </c>
      <c r="AI615" s="17">
        <f t="shared" si="193"/>
        <v>10</v>
      </c>
      <c r="AJ615" s="18">
        <f t="shared" si="175"/>
        <v>0</v>
      </c>
      <c r="AK615" s="18">
        <f t="shared" si="176"/>
        <v>10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1:53" x14ac:dyDescent="0.25">
      <c r="A616" s="15">
        <v>45569</v>
      </c>
      <c r="B616" s="62" t="s">
        <v>1013</v>
      </c>
      <c r="C616" t="s">
        <v>64</v>
      </c>
      <c r="D616" t="s">
        <v>432</v>
      </c>
      <c r="E616" t="s">
        <v>65</v>
      </c>
      <c r="F616" t="s">
        <v>923</v>
      </c>
      <c r="G616" t="s">
        <v>684</v>
      </c>
      <c r="H616" s="62" t="s">
        <v>896</v>
      </c>
      <c r="I616" t="s">
        <v>70</v>
      </c>
      <c r="J616" s="16">
        <v>45589</v>
      </c>
      <c r="K616" s="14">
        <v>21</v>
      </c>
      <c r="L616" s="14" t="s">
        <v>64</v>
      </c>
      <c r="M616" t="s">
        <v>3</v>
      </c>
      <c r="N616" s="14">
        <v>6.88</v>
      </c>
      <c r="O616" s="14">
        <v>4.62</v>
      </c>
      <c r="AI616" s="17">
        <f t="shared" si="193"/>
        <v>6.88</v>
      </c>
      <c r="AJ616" s="18">
        <f t="shared" si="175"/>
        <v>6.88</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1:53" x14ac:dyDescent="0.25">
      <c r="A617" s="15">
        <v>45569</v>
      </c>
      <c r="B617" s="62" t="s">
        <v>1014</v>
      </c>
      <c r="C617" t="s">
        <v>64</v>
      </c>
      <c r="D617" t="s">
        <v>432</v>
      </c>
      <c r="E617" t="s">
        <v>65</v>
      </c>
      <c r="F617" t="s">
        <v>923</v>
      </c>
      <c r="G617" t="s">
        <v>765</v>
      </c>
      <c r="H617" s="62" t="s">
        <v>773</v>
      </c>
      <c r="I617" t="s">
        <v>70</v>
      </c>
      <c r="J617" s="16">
        <v>45569</v>
      </c>
      <c r="K617" s="14">
        <v>20</v>
      </c>
      <c r="L617" s="14" t="s">
        <v>64</v>
      </c>
      <c r="M617" t="s">
        <v>3</v>
      </c>
      <c r="N617" s="14">
        <v>6.6</v>
      </c>
      <c r="O617" s="14">
        <v>4.4000000000000004</v>
      </c>
      <c r="AI617" s="17">
        <f t="shared" si="193"/>
        <v>6.6</v>
      </c>
      <c r="AJ617" s="18">
        <f t="shared" si="175"/>
        <v>6.6</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1:53" x14ac:dyDescent="0.25">
      <c r="A618" s="15">
        <v>45571</v>
      </c>
      <c r="B618" s="62" t="s">
        <v>1631</v>
      </c>
      <c r="C618" t="s">
        <v>64</v>
      </c>
      <c r="D618" t="s">
        <v>1632</v>
      </c>
      <c r="E618" t="s">
        <v>65</v>
      </c>
      <c r="F618" t="s">
        <v>432</v>
      </c>
      <c r="G618" t="s">
        <v>998</v>
      </c>
      <c r="H618" s="62" t="s">
        <v>1574</v>
      </c>
      <c r="I618" t="s">
        <v>66</v>
      </c>
      <c r="J618" s="16">
        <v>45571</v>
      </c>
      <c r="K618" s="14">
        <v>10</v>
      </c>
      <c r="L618" s="14" t="s">
        <v>450</v>
      </c>
      <c r="M618" t="s">
        <v>5</v>
      </c>
      <c r="N618" s="14">
        <v>30</v>
      </c>
      <c r="O618" s="14">
        <v>10</v>
      </c>
      <c r="AI618" s="17">
        <f t="shared" si="193"/>
        <v>10</v>
      </c>
      <c r="AJ618" s="18">
        <f t="shared" si="175"/>
        <v>0</v>
      </c>
      <c r="AK618" s="18">
        <f t="shared" si="176"/>
        <v>10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1:53" x14ac:dyDescent="0.25">
      <c r="A619" s="15">
        <v>45589</v>
      </c>
      <c r="B619" s="62" t="s">
        <v>1015</v>
      </c>
      <c r="C619" t="s">
        <v>64</v>
      </c>
      <c r="D619" t="s">
        <v>432</v>
      </c>
      <c r="E619" t="s">
        <v>65</v>
      </c>
      <c r="F619" t="s">
        <v>923</v>
      </c>
      <c r="G619" t="s">
        <v>765</v>
      </c>
      <c r="H619" s="62" t="s">
        <v>1016</v>
      </c>
      <c r="I619" t="s">
        <v>70</v>
      </c>
      <c r="J619" s="16">
        <v>45616</v>
      </c>
      <c r="K619" s="14">
        <v>17</v>
      </c>
      <c r="L619" s="14" t="s">
        <v>65</v>
      </c>
      <c r="M619" t="s">
        <v>4</v>
      </c>
      <c r="N619" s="14">
        <v>4.08</v>
      </c>
      <c r="O619" s="14">
        <v>5.42</v>
      </c>
      <c r="AI619" s="17">
        <f t="shared" si="193"/>
        <v>4.08</v>
      </c>
      <c r="AJ619" s="18">
        <f t="shared" si="175"/>
        <v>4.08</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1:53" x14ac:dyDescent="0.25">
      <c r="A620" s="15">
        <v>45600</v>
      </c>
      <c r="B620" s="62" t="s">
        <v>1633</v>
      </c>
      <c r="C620" t="s">
        <v>64</v>
      </c>
      <c r="D620" t="s">
        <v>1634</v>
      </c>
      <c r="E620" t="s">
        <v>65</v>
      </c>
      <c r="F620" t="s">
        <v>432</v>
      </c>
      <c r="G620" t="s">
        <v>998</v>
      </c>
      <c r="H620" s="62" t="s">
        <v>1574</v>
      </c>
      <c r="I620" t="s">
        <v>66</v>
      </c>
      <c r="J620" s="16">
        <v>45606</v>
      </c>
      <c r="K620" s="14">
        <v>10</v>
      </c>
      <c r="L620" s="14" t="s">
        <v>450</v>
      </c>
      <c r="M620" t="s">
        <v>5</v>
      </c>
      <c r="N620" s="14">
        <v>30</v>
      </c>
      <c r="O620" s="14">
        <v>10</v>
      </c>
      <c r="AI620" s="17">
        <f t="shared" si="193"/>
        <v>10</v>
      </c>
      <c r="AJ620" s="18">
        <f t="shared" si="175"/>
        <v>0</v>
      </c>
      <c r="AK620" s="18">
        <f t="shared" si="176"/>
        <v>10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1:53" x14ac:dyDescent="0.25">
      <c r="A621" s="15">
        <v>45659</v>
      </c>
      <c r="B621" s="62" t="s">
        <v>1017</v>
      </c>
      <c r="C621" t="s">
        <v>64</v>
      </c>
      <c r="D621" t="s">
        <v>432</v>
      </c>
      <c r="E621" t="s">
        <v>65</v>
      </c>
      <c r="F621" t="s">
        <v>1018</v>
      </c>
      <c r="G621" t="s">
        <v>911</v>
      </c>
      <c r="H621" s="62" t="s">
        <v>974</v>
      </c>
      <c r="I621" t="s">
        <v>70</v>
      </c>
      <c r="J621" s="16">
        <v>45667</v>
      </c>
      <c r="K621" s="14">
        <v>20</v>
      </c>
      <c r="L621" s="14" t="s">
        <v>450</v>
      </c>
      <c r="M621" t="s">
        <v>5</v>
      </c>
      <c r="N621" s="14">
        <v>5</v>
      </c>
      <c r="O621" s="14">
        <v>5</v>
      </c>
      <c r="AI621" s="17">
        <f t="shared" si="193"/>
        <v>5</v>
      </c>
      <c r="AJ621" s="18">
        <f t="shared" si="175"/>
        <v>5</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1:53" x14ac:dyDescent="0.25">
      <c r="A622" s="15">
        <v>45659</v>
      </c>
      <c r="B622" s="62" t="s">
        <v>1019</v>
      </c>
      <c r="C622" t="s">
        <v>64</v>
      </c>
      <c r="D622" t="s">
        <v>432</v>
      </c>
      <c r="E622" t="s">
        <v>65</v>
      </c>
      <c r="F622" t="s">
        <v>1018</v>
      </c>
      <c r="G622" t="s">
        <v>911</v>
      </c>
      <c r="H622" s="62" t="s">
        <v>1020</v>
      </c>
      <c r="I622" t="s">
        <v>70</v>
      </c>
      <c r="J622" s="16">
        <v>45667</v>
      </c>
      <c r="K622" s="14">
        <v>24</v>
      </c>
      <c r="L622" s="14" t="s">
        <v>450</v>
      </c>
      <c r="M622" t="s">
        <v>5</v>
      </c>
      <c r="N622" s="14">
        <v>6</v>
      </c>
      <c r="O622" s="14">
        <v>6</v>
      </c>
      <c r="AI622" s="17">
        <f t="shared" si="193"/>
        <v>6</v>
      </c>
      <c r="AJ622" s="18">
        <f t="shared" si="175"/>
        <v>6</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1:53" x14ac:dyDescent="0.25">
      <c r="A623" s="15">
        <v>45659</v>
      </c>
      <c r="B623" s="62" t="s">
        <v>1021</v>
      </c>
      <c r="C623" t="s">
        <v>64</v>
      </c>
      <c r="D623" t="s">
        <v>432</v>
      </c>
      <c r="E623" t="s">
        <v>65</v>
      </c>
      <c r="F623" t="s">
        <v>947</v>
      </c>
      <c r="G623" t="s">
        <v>448</v>
      </c>
      <c r="H623" s="62" t="s">
        <v>1022</v>
      </c>
      <c r="I623" t="s">
        <v>69</v>
      </c>
      <c r="J623" s="16">
        <v>45659</v>
      </c>
      <c r="K623" s="14">
        <v>30</v>
      </c>
      <c r="L623" s="14" t="s">
        <v>450</v>
      </c>
      <c r="M623" t="s">
        <v>5</v>
      </c>
      <c r="N623" s="14">
        <v>3.75</v>
      </c>
      <c r="O623" s="14">
        <v>3.75</v>
      </c>
      <c r="AI623" s="17">
        <f t="shared" si="193"/>
        <v>3.75</v>
      </c>
      <c r="AJ623" s="18">
        <f t="shared" si="175"/>
        <v>3.75</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1:53" x14ac:dyDescent="0.25">
      <c r="A624" s="15">
        <v>45659</v>
      </c>
      <c r="B624" s="62" t="s">
        <v>1023</v>
      </c>
      <c r="C624" t="s">
        <v>64</v>
      </c>
      <c r="D624" t="s">
        <v>432</v>
      </c>
      <c r="E624" t="s">
        <v>65</v>
      </c>
      <c r="F624" t="s">
        <v>923</v>
      </c>
      <c r="G624" t="s">
        <v>765</v>
      </c>
      <c r="H624" s="62" t="s">
        <v>1016</v>
      </c>
      <c r="I624" t="s">
        <v>70</v>
      </c>
      <c r="J624" s="16">
        <v>45659</v>
      </c>
      <c r="K624" s="14">
        <v>19</v>
      </c>
      <c r="L624" s="14" t="s">
        <v>65</v>
      </c>
      <c r="M624" t="s">
        <v>3</v>
      </c>
      <c r="N624" s="14">
        <v>4.18</v>
      </c>
      <c r="O624" s="14">
        <v>6.32</v>
      </c>
      <c r="AI624" s="17">
        <f t="shared" si="193"/>
        <v>4.18</v>
      </c>
      <c r="AJ624" s="18">
        <f t="shared" si="175"/>
        <v>4.18</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1:53" x14ac:dyDescent="0.25">
      <c r="A625" s="15">
        <v>45659</v>
      </c>
      <c r="B625" s="62" t="s">
        <v>1635</v>
      </c>
      <c r="C625" t="s">
        <v>64</v>
      </c>
      <c r="D625" t="s">
        <v>947</v>
      </c>
      <c r="E625" t="s">
        <v>65</v>
      </c>
      <c r="F625" t="s">
        <v>432</v>
      </c>
      <c r="G625" t="s">
        <v>765</v>
      </c>
      <c r="H625" s="62" t="s">
        <v>773</v>
      </c>
      <c r="I625" t="s">
        <v>69</v>
      </c>
      <c r="J625" s="16">
        <v>45659</v>
      </c>
      <c r="K625" s="14">
        <v>30</v>
      </c>
      <c r="L625" s="14" t="s">
        <v>450</v>
      </c>
      <c r="M625" t="s">
        <v>5</v>
      </c>
      <c r="N625" s="14">
        <v>3.75</v>
      </c>
      <c r="O625" s="14">
        <v>3.75</v>
      </c>
      <c r="AI625" s="17">
        <f t="shared" si="193"/>
        <v>3.75</v>
      </c>
      <c r="AJ625" s="18">
        <f t="shared" si="175"/>
        <v>0</v>
      </c>
      <c r="AK625" s="18">
        <f t="shared" si="176"/>
        <v>3.75</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1:53" x14ac:dyDescent="0.25">
      <c r="A626" s="15">
        <v>45659</v>
      </c>
      <c r="B626" s="62" t="s">
        <v>1636</v>
      </c>
      <c r="C626" t="s">
        <v>64</v>
      </c>
      <c r="D626" t="s">
        <v>1554</v>
      </c>
      <c r="E626" t="s">
        <v>65</v>
      </c>
      <c r="F626" t="s">
        <v>432</v>
      </c>
      <c r="G626" t="s">
        <v>448</v>
      </c>
      <c r="H626" s="62" t="s">
        <v>1637</v>
      </c>
      <c r="I626" t="s">
        <v>69</v>
      </c>
      <c r="J626" s="16">
        <v>45665</v>
      </c>
      <c r="K626" s="14">
        <v>77</v>
      </c>
      <c r="L626" s="14" t="s">
        <v>450</v>
      </c>
      <c r="M626" t="s">
        <v>5</v>
      </c>
      <c r="N626" s="14">
        <v>9.625</v>
      </c>
      <c r="O626" s="14">
        <v>9.625</v>
      </c>
      <c r="AI626" s="17">
        <f t="shared" si="193"/>
        <v>9.625</v>
      </c>
      <c r="AJ626" s="18">
        <f t="shared" si="175"/>
        <v>0</v>
      </c>
      <c r="AK626" s="18">
        <f t="shared" si="176"/>
        <v>9.625</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1:53" x14ac:dyDescent="0.25">
      <c r="A627" s="15">
        <v>45665</v>
      </c>
      <c r="B627" s="62" t="s">
        <v>1638</v>
      </c>
      <c r="C627" t="s">
        <v>64</v>
      </c>
      <c r="D627" t="s">
        <v>1639</v>
      </c>
      <c r="E627" t="s">
        <v>65</v>
      </c>
      <c r="F627" t="s">
        <v>432</v>
      </c>
      <c r="G627" t="s">
        <v>998</v>
      </c>
      <c r="H627" s="62" t="s">
        <v>1574</v>
      </c>
      <c r="I627" t="s">
        <v>66</v>
      </c>
      <c r="J627" s="16">
        <v>45665</v>
      </c>
      <c r="K627" s="14">
        <v>10</v>
      </c>
      <c r="L627" s="14" t="s">
        <v>450</v>
      </c>
      <c r="M627" t="s">
        <v>5</v>
      </c>
      <c r="N627" s="14">
        <v>30</v>
      </c>
      <c r="O627" s="14">
        <v>10</v>
      </c>
      <c r="AI627" s="17">
        <f t="shared" si="193"/>
        <v>10</v>
      </c>
      <c r="AJ627" s="18">
        <f t="shared" si="175"/>
        <v>0</v>
      </c>
      <c r="AK627" s="18">
        <f t="shared" si="176"/>
        <v>10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1:53" x14ac:dyDescent="0.25">
      <c r="A628" s="64">
        <v>45689</v>
      </c>
      <c r="B628" s="13" t="s">
        <v>1024</v>
      </c>
      <c r="C628" s="13" t="s">
        <v>64</v>
      </c>
      <c r="D628" s="13" t="s">
        <v>432</v>
      </c>
      <c r="E628" s="13" t="s">
        <v>65</v>
      </c>
      <c r="F628" s="13" t="s">
        <v>1025</v>
      </c>
      <c r="G628" s="13" t="s">
        <v>684</v>
      </c>
      <c r="H628" s="13" t="s">
        <v>1026</v>
      </c>
      <c r="I628" s="13" t="s">
        <v>70</v>
      </c>
      <c r="J628" s="65">
        <v>45689</v>
      </c>
      <c r="K628" s="19">
        <v>40</v>
      </c>
      <c r="L628" s="19" t="s">
        <v>64</v>
      </c>
      <c r="M628" s="13" t="s">
        <v>3</v>
      </c>
      <c r="N628" s="19">
        <v>12.2</v>
      </c>
      <c r="O628" s="19">
        <v>8.8000000000000007</v>
      </c>
      <c r="P628" s="13"/>
      <c r="Q628" s="13"/>
      <c r="R628" s="13"/>
      <c r="S628" s="13"/>
      <c r="T628" s="13"/>
      <c r="U628" s="13"/>
      <c r="V628" s="13"/>
      <c r="W628" s="13"/>
      <c r="X628" s="13"/>
      <c r="Y628" s="13"/>
      <c r="Z628" s="13"/>
      <c r="AA628" s="13"/>
      <c r="AB628" s="13"/>
      <c r="AC628" s="13"/>
      <c r="AD628" s="13"/>
      <c r="AE628" s="13"/>
      <c r="AI628" s="17">
        <f t="shared" si="193"/>
        <v>12.2</v>
      </c>
      <c r="AJ628" s="18">
        <f t="shared" si="175"/>
        <v>12.2</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1:53" x14ac:dyDescent="0.25">
      <c r="A629" s="64">
        <v>45689</v>
      </c>
      <c r="B629" s="13" t="s">
        <v>1640</v>
      </c>
      <c r="C629" s="13" t="s">
        <v>64</v>
      </c>
      <c r="D629" s="13" t="s">
        <v>1416</v>
      </c>
      <c r="E629" s="13" t="s">
        <v>65</v>
      </c>
      <c r="F629" s="13" t="s">
        <v>432</v>
      </c>
      <c r="G629" s="13" t="s">
        <v>650</v>
      </c>
      <c r="H629" s="13" t="s">
        <v>1641</v>
      </c>
      <c r="I629" s="13" t="s">
        <v>69</v>
      </c>
      <c r="J629" s="65">
        <v>45689</v>
      </c>
      <c r="K629" s="19">
        <v>28</v>
      </c>
      <c r="L629" s="19" t="s">
        <v>450</v>
      </c>
      <c r="M629" s="13" t="s">
        <v>5</v>
      </c>
      <c r="N629" s="19">
        <v>3.5</v>
      </c>
      <c r="O629" s="19">
        <v>3.5</v>
      </c>
      <c r="P629" s="13"/>
      <c r="Q629" s="13"/>
      <c r="R629" s="13"/>
      <c r="S629" s="13"/>
      <c r="T629" s="13"/>
      <c r="U629" s="13"/>
      <c r="V629" s="13"/>
      <c r="W629" s="13"/>
      <c r="X629" s="13"/>
      <c r="Y629" s="13"/>
      <c r="Z629" s="13"/>
      <c r="AA629" s="13"/>
      <c r="AB629" s="13"/>
      <c r="AC629" s="13"/>
      <c r="AD629" s="13"/>
      <c r="AE629" s="13"/>
      <c r="AI629" s="17">
        <f t="shared" si="193"/>
        <v>3.5</v>
      </c>
      <c r="AJ629" s="18">
        <f t="shared" si="175"/>
        <v>0</v>
      </c>
      <c r="AK629" s="18">
        <f t="shared" si="176"/>
        <v>3.5</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1:53" x14ac:dyDescent="0.25">
      <c r="A630" s="66">
        <v>45717</v>
      </c>
      <c r="B630" s="62" t="s">
        <v>1705</v>
      </c>
      <c r="C630" t="s">
        <v>64</v>
      </c>
      <c r="D630" t="s">
        <v>1416</v>
      </c>
      <c r="E630" t="s">
        <v>65</v>
      </c>
      <c r="F630" t="s">
        <v>432</v>
      </c>
      <c r="G630" t="s">
        <v>650</v>
      </c>
      <c r="H630" s="62" t="s">
        <v>1706</v>
      </c>
      <c r="I630" t="s">
        <v>69</v>
      </c>
      <c r="J630" s="16">
        <v>45717</v>
      </c>
      <c r="K630" s="14">
        <v>14</v>
      </c>
      <c r="L630" s="14" t="s">
        <v>450</v>
      </c>
      <c r="M630" t="s">
        <v>5</v>
      </c>
      <c r="N630" s="14">
        <v>1.75</v>
      </c>
      <c r="O630" s="14">
        <v>1.75</v>
      </c>
      <c r="AI630" s="17">
        <f t="shared" si="193"/>
        <v>1.75</v>
      </c>
      <c r="AJ630" s="18">
        <f t="shared" si="175"/>
        <v>0</v>
      </c>
      <c r="AK630" s="18">
        <f t="shared" si="176"/>
        <v>1.75</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1:53" x14ac:dyDescent="0.25">
      <c r="A631" s="15">
        <v>45717</v>
      </c>
      <c r="B631" s="62" t="s">
        <v>1707</v>
      </c>
      <c r="C631" t="s">
        <v>64</v>
      </c>
      <c r="D631" s="63" t="s">
        <v>712</v>
      </c>
      <c r="E631" t="s">
        <v>65</v>
      </c>
      <c r="F631" s="63" t="s">
        <v>432</v>
      </c>
      <c r="G631" t="s">
        <v>840</v>
      </c>
      <c r="H631" s="62" t="s">
        <v>1708</v>
      </c>
      <c r="I631" t="s">
        <v>69</v>
      </c>
      <c r="J631" s="16">
        <v>45717</v>
      </c>
      <c r="K631" s="14">
        <v>62</v>
      </c>
      <c r="L631" s="14" t="s">
        <v>65</v>
      </c>
      <c r="M631" t="s">
        <v>3</v>
      </c>
      <c r="N631" s="14">
        <v>6.82</v>
      </c>
      <c r="O631" s="14">
        <v>9.18</v>
      </c>
      <c r="AI631" s="17">
        <f t="shared" si="193"/>
        <v>9.18</v>
      </c>
      <c r="AJ631" s="18">
        <f t="shared" si="175"/>
        <v>0</v>
      </c>
      <c r="AK631" s="18">
        <f t="shared" si="176"/>
        <v>9.18</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1: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1: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1: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1: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1: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1: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1: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1: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1: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0">
    <sortCondition ref="A2:A1500"/>
  </sortState>
  <conditionalFormatting sqref="A628:O628">
    <cfRule type="containsText" dxfId="10" priority="9" operator="containsText" text=", USA">
      <formula>NOT(ISERROR(SEARCH(", USA",A628)))</formula>
    </cfRule>
    <cfRule type="containsText" dxfId="9" priority="10" operator="containsText" text=", CSA">
      <formula>NOT(ISERROR(SEARCH(", CSA",A628)))</formula>
    </cfRule>
  </conditionalFormatting>
  <conditionalFormatting sqref="A630:O630">
    <cfRule type="containsText" dxfId="8" priority="1" operator="containsText" text=", USA">
      <formula>NOT(ISERROR(SEARCH(", USA",A630)))</formula>
    </cfRule>
    <cfRule type="containsText" dxfId="7" priority="2" operator="containsText" text=", CSA">
      <formula>NOT(ISERROR(SEARCH(", CSA",A630)))</formula>
    </cfRule>
  </conditionalFormatting>
  <conditionalFormatting sqref="A629:P629">
    <cfRule type="containsText" dxfId="6" priority="7" operator="containsText" text=", USA">
      <formula>NOT(ISERROR(SEARCH(", USA",A629)))</formula>
    </cfRule>
    <cfRule type="containsText" dxfId="5" priority="8" operator="containsText" text=", CSA">
      <formula>NOT(ISERROR(SEARCH(", CSA",A629)))</formula>
    </cfRule>
  </conditionalFormatting>
  <conditionalFormatting sqref="A625:AA625 A626:AE626 A627:AA627">
    <cfRule type="containsText" dxfId="4" priority="21" operator="containsText" text=", USA">
      <formula>NOT(ISERROR(SEARCH(", USA",A625)))</formula>
    </cfRule>
    <cfRule type="containsText" dxfId="3" priority="22" operator="containsText" text=", CSA">
      <formula>NOT(ISERROR(SEARCH(", CSA",A625)))</formula>
    </cfRule>
  </conditionalFormatting>
  <conditionalFormatting sqref="A2:AE624">
    <cfRule type="containsText" dxfId="2" priority="3" operator="containsText" text=", USA">
      <formula>NOT(ISERROR(SEARCH(", USA",A2)))</formula>
    </cfRule>
    <cfRule type="containsText" dxfId="1" priority="4" operator="containsText" text=", CSA">
      <formula>NOT(ISERROR(SEARCH(", CSA",A2)))</formula>
    </cfRule>
  </conditionalFormatting>
  <conditionalFormatting sqref="AJ2:BA1048576">
    <cfRule type="cellIs" dxfId="0" priority="2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E4" sqref="E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44</v>
      </c>
      <c r="E4" s="7" t="s">
        <v>1</v>
      </c>
    </row>
    <row r="5" spans="4:8" s="3" customFormat="1" ht="30" customHeight="1" x14ac:dyDescent="0.25">
      <c r="D5" s="99" t="s">
        <v>2</v>
      </c>
      <c r="E5" s="99"/>
    </row>
    <row r="6" spans="4:8" s="3" customFormat="1" ht="30" customHeight="1" x14ac:dyDescent="0.25">
      <c r="D6" s="8">
        <f>$L$25+$L$27+1</f>
        <v>13.32</v>
      </c>
      <c r="E6" s="9" t="s">
        <v>3</v>
      </c>
    </row>
    <row r="7" spans="4:8" s="3" customFormat="1" ht="30" customHeight="1" x14ac:dyDescent="0.25">
      <c r="D7" s="8">
        <f>$L$25+$L$28+1</f>
        <v>12.44</v>
      </c>
      <c r="E7" s="9" t="s">
        <v>4</v>
      </c>
    </row>
    <row r="8" spans="4:8" s="3" customFormat="1" ht="30" customHeight="1" x14ac:dyDescent="0.25">
      <c r="D8" s="8">
        <f>($D$7+$D$9)/2-0.5</f>
        <v>11</v>
      </c>
      <c r="E8" s="9" t="s">
        <v>5</v>
      </c>
    </row>
    <row r="9" spans="4:8" s="3" customFormat="1" ht="30" customHeight="1" x14ac:dyDescent="0.25">
      <c r="D9" s="8">
        <f>($L$25)+($D$4*-1/100)</f>
        <v>10.56</v>
      </c>
      <c r="E9" s="9" t="s">
        <v>6</v>
      </c>
    </row>
    <row r="10" spans="4:8" ht="30" customHeight="1" x14ac:dyDescent="0.25">
      <c r="D10" s="8">
        <f>($L$25)+($D$4*-3/100)</f>
        <v>9.68</v>
      </c>
      <c r="E10" s="9" t="s">
        <v>7</v>
      </c>
    </row>
    <row r="11" spans="4:8" ht="30" customHeight="1" x14ac:dyDescent="0.25">
      <c r="D11" s="100" t="s">
        <v>8</v>
      </c>
      <c r="E11" s="100"/>
    </row>
    <row r="12" spans="4:8" ht="30" customHeight="1" x14ac:dyDescent="0.25">
      <c r="D12" s="8">
        <f>($L$25+$L$27+1)/2</f>
        <v>6.66</v>
      </c>
      <c r="E12" s="9" t="s">
        <v>3</v>
      </c>
      <c r="H12" s="4"/>
    </row>
    <row r="13" spans="4:8" ht="30" customHeight="1" x14ac:dyDescent="0.25">
      <c r="D13" s="8">
        <f>($L$25+$L$28+1)/2</f>
        <v>6.22</v>
      </c>
      <c r="E13" s="9" t="s">
        <v>4</v>
      </c>
    </row>
    <row r="14" spans="4:8" ht="30" customHeight="1" x14ac:dyDescent="0.25">
      <c r="D14" s="8">
        <f>$D$8/2</f>
        <v>5.5</v>
      </c>
      <c r="E14" s="9" t="s">
        <v>5</v>
      </c>
    </row>
    <row r="15" spans="4:8" ht="30" customHeight="1" x14ac:dyDescent="0.25">
      <c r="D15" s="8">
        <f>$D$9/2</f>
        <v>5.28</v>
      </c>
      <c r="E15" s="9" t="s">
        <v>6</v>
      </c>
    </row>
    <row r="16" spans="4:8" ht="30" customHeight="1" x14ac:dyDescent="0.25">
      <c r="D16" s="8">
        <f>$D$10/2</f>
        <v>4.84</v>
      </c>
      <c r="E16" s="9" t="s">
        <v>7</v>
      </c>
    </row>
    <row r="17" spans="11:12" ht="30" customHeight="1" x14ac:dyDescent="0.25"/>
    <row r="25" spans="11:12" x14ac:dyDescent="0.25">
      <c r="K25" s="2" t="s">
        <v>9</v>
      </c>
      <c r="L25" s="2">
        <f>$D$4/4</f>
        <v>11</v>
      </c>
    </row>
    <row r="26" spans="11:12" x14ac:dyDescent="0.25">
      <c r="K26" s="2" t="s">
        <v>10</v>
      </c>
    </row>
    <row r="27" spans="11:12" x14ac:dyDescent="0.25">
      <c r="K27" s="2" t="s">
        <v>11</v>
      </c>
      <c r="L27" s="2">
        <f>$D$4*3/100</f>
        <v>1.32</v>
      </c>
    </row>
    <row r="28" spans="11:12" x14ac:dyDescent="0.25">
      <c r="K28" s="2" t="s">
        <v>12</v>
      </c>
      <c r="L28" s="2">
        <f>$D$4*1/100</f>
        <v>0.44</v>
      </c>
    </row>
    <row r="29" spans="11:12" x14ac:dyDescent="0.25">
      <c r="K29" s="2" t="s">
        <v>13</v>
      </c>
    </row>
    <row r="30" spans="11:12" x14ac:dyDescent="0.25">
      <c r="K30" s="2" t="s">
        <v>14</v>
      </c>
      <c r="L30" s="2">
        <f>($L$25)+($D$4*-1/100)</f>
        <v>10.56</v>
      </c>
    </row>
    <row r="31" spans="11:12" x14ac:dyDescent="0.25">
      <c r="K31" s="2" t="s">
        <v>15</v>
      </c>
      <c r="L31" s="2">
        <f>($L$25)+($D$4*-3/100)</f>
        <v>9.68</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Nicholas Kunz</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2025-03-29T23:17:23Z</dcterms:modified>
</cp:coreProperties>
</file>